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https://malopolskiecentrumnauki.sharepoint.com/sites/BudowaifunkcjonowanieMCN/Shared Documents/Restauracja_kawiarnia/SPOŻYWKA PRZETARG 2025 SZACUNKI/grupy 12 zamówienie podstawowe 50%/"/>
    </mc:Choice>
  </mc:AlternateContent>
  <xr:revisionPtr revIDLastSave="454" documentId="8_{7D3B2618-748A-4028-8413-D690CAA6BF35}" xr6:coauthVersionLast="47" xr6:coauthVersionMax="47" xr10:uidLastSave="{50CC6E52-EB7A-4D22-B1F3-4E0470BD6589}"/>
  <bookViews>
    <workbookView xWindow="-110" yWindow="-110" windowWidth="19420" windowHeight="10300" tabRatio="500" xr2:uid="{00000000-000D-0000-FFFF-FFFF00000000}"/>
  </bookViews>
  <sheets>
    <sheet name="ART. DO ODPIEKU, PRZEKĄSKI SŁON" sheetId="1" r:id="rId1"/>
  </sheets>
  <definedNames>
    <definedName name="_xlnm.Print_Area" localSheetId="0">'ART. DO ODPIEKU, PRZEKĄSKI SŁON'!$B$2:$I$60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7" i="1" l="1"/>
  <c r="I7" i="1" s="1"/>
  <c r="G14" i="1"/>
  <c r="I14" i="1" s="1"/>
  <c r="G15" i="1"/>
  <c r="I15" i="1" s="1"/>
  <c r="G16" i="1"/>
  <c r="I16" i="1" s="1"/>
  <c r="G19" i="1"/>
  <c r="I19" i="1" s="1"/>
  <c r="G26" i="1"/>
  <c r="I26" i="1" s="1"/>
  <c r="G27" i="1"/>
  <c r="I27" i="1" s="1"/>
  <c r="G28" i="1"/>
  <c r="I28" i="1" s="1"/>
  <c r="G31" i="1"/>
  <c r="I31" i="1" s="1"/>
  <c r="G38" i="1"/>
  <c r="I38" i="1" s="1"/>
  <c r="G39" i="1"/>
  <c r="I39" i="1" s="1"/>
  <c r="G40" i="1"/>
  <c r="I40" i="1" s="1"/>
  <c r="G45" i="1"/>
  <c r="I45" i="1" s="1"/>
  <c r="G51" i="1"/>
  <c r="I51" i="1" s="1"/>
  <c r="G52" i="1"/>
  <c r="I52" i="1" s="1"/>
  <c r="G55" i="1"/>
  <c r="I55" i="1" s="1"/>
  <c r="G46" i="1"/>
  <c r="I46" i="1" s="1"/>
  <c r="G47" i="1"/>
  <c r="I47" i="1" s="1"/>
  <c r="G48" i="1"/>
  <c r="I48" i="1" s="1"/>
  <c r="G49" i="1"/>
  <c r="I49" i="1" s="1"/>
  <c r="G50" i="1"/>
  <c r="I50" i="1" s="1"/>
  <c r="G53" i="1"/>
  <c r="I53" i="1" s="1"/>
  <c r="G54" i="1"/>
  <c r="I54" i="1" s="1"/>
  <c r="G56" i="1"/>
  <c r="I56" i="1" s="1"/>
  <c r="G57" i="1"/>
  <c r="I57" i="1" s="1"/>
  <c r="G44" i="1"/>
  <c r="I44" i="1" s="1"/>
  <c r="G43" i="1"/>
  <c r="I43" i="1" s="1"/>
  <c r="G42" i="1"/>
  <c r="I42" i="1" s="1"/>
  <c r="G41" i="1"/>
  <c r="I41" i="1" s="1"/>
  <c r="G5" i="1"/>
  <c r="I5" i="1" s="1"/>
  <c r="G6" i="1"/>
  <c r="I6" i="1" s="1"/>
  <c r="G8" i="1"/>
  <c r="I8" i="1" s="1"/>
  <c r="G9" i="1"/>
  <c r="I9" i="1" s="1"/>
  <c r="G10" i="1"/>
  <c r="I10" i="1" s="1"/>
  <c r="G11" i="1"/>
  <c r="I11" i="1" s="1"/>
  <c r="G12" i="1"/>
  <c r="I12" i="1" s="1"/>
  <c r="G13" i="1"/>
  <c r="I13" i="1" s="1"/>
  <c r="G17" i="1"/>
  <c r="I17" i="1" s="1"/>
  <c r="G18" i="1"/>
  <c r="I18" i="1" s="1"/>
  <c r="G20" i="1"/>
  <c r="I20" i="1" s="1"/>
  <c r="G21" i="1"/>
  <c r="I21" i="1" s="1"/>
  <c r="G22" i="1"/>
  <c r="I22" i="1" s="1"/>
  <c r="G23" i="1"/>
  <c r="I23" i="1" s="1"/>
  <c r="G24" i="1"/>
  <c r="I24" i="1" s="1"/>
  <c r="G25" i="1"/>
  <c r="I25" i="1" s="1"/>
  <c r="G29" i="1"/>
  <c r="I29" i="1" s="1"/>
  <c r="G30" i="1"/>
  <c r="I30" i="1" s="1"/>
  <c r="G32" i="1"/>
  <c r="I32" i="1" s="1"/>
  <c r="G33" i="1"/>
  <c r="I33" i="1" s="1"/>
  <c r="G34" i="1"/>
  <c r="I34" i="1" s="1"/>
  <c r="G35" i="1"/>
  <c r="I35" i="1" s="1"/>
  <c r="G36" i="1"/>
  <c r="I36" i="1" s="1"/>
  <c r="G37" i="1"/>
  <c r="I37" i="1" s="1"/>
  <c r="G58" i="1"/>
  <c r="I58" i="1" s="1"/>
  <c r="G4" i="1"/>
  <c r="I4" i="1" s="1"/>
  <c r="G59" i="1" l="1"/>
  <c r="G60" i="1" l="1"/>
</calcChain>
</file>

<file path=xl/sharedStrings.xml><?xml version="1.0" encoding="utf-8"?>
<sst xmlns="http://schemas.openxmlformats.org/spreadsheetml/2006/main" count="179" uniqueCount="125">
  <si>
    <t>Załącznik nr 2.1 Formularz cenowy dla części nr 9 Artykuły do odpieku, przekąski słodkie i słone</t>
  </si>
  <si>
    <t>ART. DO ODPIEKU, PRZEKĄSKI SŁONE, SŁODKIE</t>
  </si>
  <si>
    <t>LP</t>
  </si>
  <si>
    <t>Produkt</t>
  </si>
  <si>
    <t>Opis</t>
  </si>
  <si>
    <t>Jednostka</t>
  </si>
  <si>
    <t>Cena netto za jednostkę miary</t>
  </si>
  <si>
    <t>Wartość netto (kolumna E x kolumna F)</t>
  </si>
  <si>
    <t>Stawka vat</t>
  </si>
  <si>
    <t>Wartość brutto (kolumna G pomnożona przez stawkę podatku vat)</t>
  </si>
  <si>
    <t>Pinsa Romana – spód</t>
  </si>
  <si>
    <t>Głęboko mrożone podłużne pół zapieczone spody do przygotowania wytrawnej przekąski z dodatkami. Konsystencja i wygląd – pół zapieczone zamrożone  podłużne spody Barwa – typowa dla użytych składników Zapach – swoisty, typowy dla zastosowanych surowców, bez  zapachów obcych Struktura po wypieku – specyficzna dla tego rodzaju produktu z widocznymi dużymi porami na przekroju Wygląd po wypieku - wyrośnięte z chrupiącą skórką Smak i zapach po wypieku – typowy dla użytych składników. Opakowanie 15 sztuk/karton.</t>
  </si>
  <si>
    <t>sztuka</t>
  </si>
  <si>
    <t>Schiacciata Lingua Romana przekrojona 650g</t>
  </si>
  <si>
    <t xml:space="preserve">Chleb pszenny płaski w stylu włoskim, przekrojony. Produkt głęboko mrożony, całkowicie wypieczony, przekrojony. Opakowanie 10szt/karton. </t>
  </si>
  <si>
    <t>Croissant półksiężyc 100g</t>
  </si>
  <si>
    <t xml:space="preserve">Croissant maślany Produkt głęboko mrożony, gotowy do odpieku. Opakowanie 36szt/karton. </t>
  </si>
  <si>
    <t>Croissant maślany 60g</t>
  </si>
  <si>
    <t>Rogalik z ciasta francuskiego, podpieczony. Produkt głęboko mrożony. Opakowanie 40szt/karton.</t>
  </si>
  <si>
    <t>Strudel jabłkowy 125gr x 24szt</t>
  </si>
  <si>
    <t>Produkt głęboko mrożony, całkowicie wypieczony. Skład: jabłko (63%), mąka PSZENNA, margaryna (tłuszcz palmowy, olej słonecznikowy, woda, emulgator (mono- i diglicerydy kwasów tłuszczowych ), regulator kwasowości (kwas cytrynowy)), woda, bułka tarta (mąka PSZENNA, cukier, cynamon, sól, drożdże), cukier, rodzynki, sól, cynamon, aromat, regulator kwasowości (kwas cytrynowy), substancja zagęszczająca (pektyny).
Może zawierać: jaja, soja, mleko, gorczyca.Opakowanie 24szt/karton</t>
  </si>
  <si>
    <t>Mix 4 bułeczek hotelowych 35gx100szt</t>
  </si>
  <si>
    <t xml:space="preserve">Mix 4 mini bułeczek hotelowych, pszenna, grahamka, kajzerka oraz kajzerka z makiem, produkt do pieczenia. Opakowanie 100szt/karton. </t>
  </si>
  <si>
    <t>Mix 3 mini bułek w kształcie diamentu 30gx135szt</t>
  </si>
  <si>
    <t xml:space="preserve">Mix bułeczek w kształcie diamentu, wypiekanych w kamiennym piecu: 45 pszennych oprószonych mąką, 45 wieloziarnistych oraz 45 ciemnych z posmakiem kminku. Produkt wstępnie wypieczony. Opakowanie 135szt/karton. </t>
  </si>
  <si>
    <t>Tartaletka z malinami i kruszonką 105gx28szt</t>
  </si>
  <si>
    <t>Produkt głęboko mrożony, całkowicie wypieczony, gotowy do podania po rozmrożeniu. Skład: maliny (25%), mąka PSZENNA, cukier, masło (MLEKO), JAJA, oleje roślinne (rzepakowy, palmowy), skrobia ziemniaczana, skrobia modyfikowana (kukurydza), MIGDAŁY, skrobia PSZENNA, emulgatory (mono- i diglicerydy kwasów tłuszczowych, estry kwasów tłuszczowych i glikolu propylenowego, mono- i diglicerydy kwasów tłuszczowych estryfikowane kwasem mlekowym), cytryna, naturalny aromat (wanilia), syrop glukozowy suszony, stabilizator (sorbitole), białka MLEKA, sól, MLEKO w proszku odtłuszczone, LAKTOZA, dekstroza, substancja zagęszczająca (guma guar), sól jodowana (sól, jodan potasu), przeciwutleniacz (kwas askorbinowy).
Może zawierać: soja, inne orzechy.
 Opakowanie 28szt/karton</t>
  </si>
  <si>
    <t>Tort miodowy 100gx16szt</t>
  </si>
  <si>
    <t>Produkt głęboko mrożony, całkowicie wypieczony, gotowy do podania po rozmrożeniu. Skład: mąka PSZENNA, MLEKO słodzone skondensowane (MLEKO pełne, cukier, LAKTOZA), kwaśna śmietana (MLEKO) (śmietanka (MLEKO), skrobia ziemn iaczana, kultura śmietany), cukier, mieszany tłuszcz do smarowania (tłuszcze i oleje roślinne (tłuszcz palmowy, olej rzepakowy, olej słonecznikowy, tłuszcz kokosowy (całkowicie utwardzony), tłuszcz kokosowy, w różnych proporcjach), masło (MLEKO), woda, jogurt odtł uszczone (MLEKO), maślanka (MLEKO), emulgatory (estry kwasów tłuszczowych i poliglicerolu, mono- i diglicerydy kwasów tłuszczowych), substancja konserwująca (sorbinian potasu), barwnik (karoteny)), JAJA, margaryna (oleje i tłuszcze roślinne (tłuszcz kokosowy, olej rzepakowy, tłuszcz palmowy, olej słonecznikowy, w różnych proporcjach), tłuszcz kokosowy (całkowicie utwardzony), woda, emulgatory (estry kwasów tłuszczowych i poliglicerolu, mono- i diglicerydy kwasów tłuszczowych), sól jodowana (0,1%) (sól, jodan potasu), regulator kwasowości (kwas cytrynowy), aromat, barwnik (karoteny)), woda, miód (2,5%), substancja spulchniająca (węglan sodu).
Może zawierać: orzechy.
 Opakowanie 100gx16szt/karton</t>
  </si>
  <si>
    <t>Wege ciastko z musem mango-marakuja 70gx15szt</t>
  </si>
  <si>
    <t>Produkt głęboko mrożony, całkowicie wypieczony, gotowy do podania po rozmrożeniu. Skład: woda, mango (15%), oleje roślinne (kokosowy, palmowy, z ziaren palmowych, rzepakowy), marakuja (14%), cukier, mąka PSZENNA, cukier k andyzowany, mąka SOJOWA, syrop z cukru inwertowanego, cynamon, gałka muszkatołowa, substancja spulchniająca (wodorowęglan sodu), syrop glukozowy, inulina, emulgatory (mono- i diglicerydy kwasów tłuszczowych, mono- i diglicerydy kwasów tłuszczowych estryfikowane kw asem mlekowym, monostearynian polioksyetylenosorbitolu (polisorbat 60), lecytyna słonecznikowa), glukoza, skrobia modyfikowana, białka roślinne (groch), stabilizatory (guma ksantanowa, guma guar, guma gellan, fosforany sodu), substancja zagęszczająca (pektyny), regulatory kwasowości (fosforan triwapniowy, difosforan disodowy), kwas (kwas cytrynowy), sól, barwnik (karoteny), naturalny aromat, dekstroza. Opakowanie 70gx15szt/karton</t>
  </si>
  <si>
    <t>Wege ciastko z musem malinowym 70gx15szt</t>
  </si>
  <si>
    <t>Produkt głęboko mrożony, całkowicie wypieczony, gotowy do podania po rozmrożeniu. Skład: maliny (25%), oleje roślinne (kokosowy, palmowy, z ziaren palmowych, rzepakowy), cukier, woda, mąka PSZENNA, cukier kandyzowany, glukoza, inulina, syrop glukozowy suszony, skrobia modyfikowana (kukurydza), sól, mąka SOJOWA, syrop z cukru inwertowanego, cynamon, gałka muszkatołowa, białka roślinne (groch), naturalny aromat, emulgatory pochodzenia roślinnego (lecytyna słonecznikowa, monostearynian polioksyetylenosorbitolu (polisorbat 60), mono- i diglicerydy kwasów tłuszczowych estryfikowane kwasem mlekowym, mono- i diglicerydy kwasów tłuszczowych), stabilizatory (guma guar, guma ksantanowa, guma gellan, fosforany sodu, mączka chleba świętojańskiego, karagen, fosforany wapnia, pektyny, difosforan disodowy), substancja spulchniająca (wodorowęglan sodu), barwnik (karoteny).  Opakowanie 70gx15szt/karton</t>
  </si>
  <si>
    <t>Wege ciastko z musem czekoladowym 70gx15szt</t>
  </si>
  <si>
    <t>Produkt głęboko mrożony, całkowicie wypieczony, gotowy do podania po rozmrożeniu. Skład: woda, kawałki ciastek Speculaas (20%) (mąka PSZENNA, cukier kandyzowany, olej palmowy, cukier, mąka SOJOWA, syrop z cukru inwertowanego, olej rzepakowy, olej kokosowy, cynamon, gałka muszkatołowa, substancja spulchniająca (węglan sodu)), czekolada (14%) (masa kakaowa, cukier, tłuszcz kakaowy, kakao w proszku o obniżonej zawartości tłuszczu, naturalny aromat (waniliowy), emulgatory (lecytyna słonecznikowa, lecytyny (z SOI))), cukier, olej kokosowy (całkowicie utwardzony), olej z nasion palmy olejowej, syrop glukozowy, kakao w proszku, ryžový olej, inulina, olej palmowy, syrop glukozowy suszony, skrobia modyfikowana, białka roślinne (groch), emulgatory (lecytyna słonecznikowa, mono- i diglicerydy kwasów tłuszczowych estryfikowane kwasem mlekowym, monostearynian polioksyetylenosorbitolu (polisorbat 60)), substancja zagęszczająca (pektyny), stabilizatory (guma guar, guma ksantanowa, guma gellan, fosforany sodu), substancja konserwująca (difosforany), kwas (mleczan wapnia), sól, barwnik (karoteny), naturalny aromat, dekstroza, regulator kwasowości (fosforany wapnia). Opakowanie 70gx15szt/karton</t>
  </si>
  <si>
    <t>Ciasto Red Velvet z kremem i truskawkami 150gx12szt</t>
  </si>
  <si>
    <t>Produkt głęboko mrożony, całkowicie wypieczony, gotowy do podania po rozmrożeniu. Skład: ser termizowany (śmietanka (MLEKO), sól, stabilizatory (guma guar, mączka chleba świętojańskiego), kultury drobnoustrojów), śmietanka (25%) (śmietanka (MLEKO), substancja żelująca (karagen)), mieszanka piekarnicza (cukier, mąka PSZENNA, serwatka w proszku (z MLEKA), kakao w proszku, emulgatory (mono- i diglicerydy kwasów tłuszczowych, stearoilomleczan sodu), glukoza, substancje spulchniające (difosforany, węglan sodu), substancje zagęszczające (guma guar, karboksymetyloceluloza sodowa), aromat, sól, barwnik (kwas karminowy)), cukier, truskawki (7%), JAJA, woda, olej rzepakowy, liofilizowane truskawki (0,5%), żelatyna (wołowa).
Może zawierać: soja, orzechy, sezam, łubin. Opakowanie 150gx12szt/karton</t>
  </si>
  <si>
    <t xml:space="preserve"> Schiacciata Chleb pszenny płaski przekrojony 100gx32szt</t>
  </si>
  <si>
    <t>Produkt głęboko mrożony, całkowicie wypieczony, przekrojony, gotowy do podania po rozmrożeniu. Pieczony na kamieniu. Skład: mąka PSZENNA, woda, mąka PSZENNA pełnoziarnista, sól, drożdże, oliwa z oliwek ekstra virgin, mąka ze słodu (PSZENNEGO).
Może zawierać: soja, mleko, gorczyca.Opakowanie 100gx32szt/karton</t>
  </si>
  <si>
    <t xml:space="preserve"> Schiacciata Chleb wielozbożowy płaski przekrojony 100gx32szt</t>
  </si>
  <si>
    <t>Produkt głęboko mrożony, całkowicie wypieczony, gotowy do podania po rozmrożeniu. Skład: mąka PSZENNA (47%), woda, sól, mąka pełnoziarnista z PSZENICY orkisz (2%), mąka ŻYTNIA razowa (2%), mąka PSZENNA pełnoziarnista (2%), siemię lniane (1,5%), łamane ziarno ŻYTA (1,5%), prażona mąka ze słodu (2%) (ŻYTNIEGO, JĘCZMIENNEGO), łamane ziarno SOI, zakwas (ŻYTNI), otręby (PSZENNE), oliwa z oliwek ekstra virgin, mąka ze słodu (JĘCZMIENNEGO), drożdże, gluten (PSZENNY), płatki OWSIANE (0,6%), cukier, nasiona słonecznika (0,3%), błonnik (burak cukrowy), ekstrakt ze słodu JĘCZMIENNEGO, olej rzepakowy, mąka kukurydziana, przyprawy, zakwas (ORKISZ).
Może zawierać: soja, mleko, gorczyca. Opakowanie 150gx12szt/karton</t>
  </si>
  <si>
    <t>Szarlotka z rodzynkami premium 178gx14szt</t>
  </si>
  <si>
    <t>Produkt głęboko mrożony, całkowicie wypieczony, gotowy do podania po rozmrożeniu. Skład: jabłko (56%), mąka PSZENNA, cukier, masło (MLEKO), rodzynki, skrobie modyfikowane, syrop glukozowy, JAJA w proszku, MLEKO w proszku odtłuszczone, cynamon, substancje zagęszczające (mączka chleba świętojańskiego, guma ksantanowa, karagen), sól, regulatory kwasowości (cytryniany sodu, cytryniany potasu), substancja żelująca (pektyny), skrobia PSZENNA, drożdże.
Może zawierać: owies, soja, orzechy, migdały, orzechy laskowe, orzechy włoskie, orzeszki pekan, pistacje, orzechy makadamia. Opakowanie 178gx14szt/karton</t>
  </si>
  <si>
    <t>Ciasto marchewkowe z kremem i orzechami włoskimi 178gx14szt</t>
  </si>
  <si>
    <t>Produkt głęboko mrożony, całkowicie wypieczony, gotowy do podania po rozmrożeniu. Skład: ser termizowany (28%) (śmietanka (MLEKO), sól, stabilizator (guma guar, mączka chleba świętojańskiego), kultury drobnoustrojów), marchew (14%), cukier, mąka PSZENNA, olej rzepakowy, JAJA, ORZECHY WŁOSKIE (6%), masło (MLEKO), syrop z cukru inwertowanego, substancje spulchniające (difosforan disodowy, węglan sodu), olej słonecznikowy, substancja przeciwzbrylająca (węglan sodu), cynamon, sól.
Może zawierać: soja, inne orzechy, sezam. Opakowanie 178gx14szt/karton</t>
  </si>
  <si>
    <t>Mix mini ciastek francuskich 37gx150szt</t>
  </si>
  <si>
    <t>Mix Mini Ciastek Francuskich Deluxe, Produkt głęboko mrożony, gotowy do wypieku. Skład: ciastko budyniowe (mąka PSZENNA, krem budyniowy (24%) (woda, cukier, skrobia modyfikowana, JAJA, MLEKO w proszku pełne, MLEKO w proszku odtłuszczone, stabilizatory (mleczan wapnia, fosforan disodowy, difosforan tetrasodowy), olej kokosowy, syrop glukozowy, ekstrakt (kurkuma, marchew), sól, emulgator (mono- i diglicerydy kwasów tłuszczowych estryfikowane kwasem mlekowym), naturalny aromat), masło (MLEKO) (17%), woda, drożdże, cukier, JAJA, sól, gluten (PSZENNY), przeciwutleniacz (kwas askorbinowy)), ciastko z orzechami (mąka PSZENNA, woda, masło (MLEKO) (12%), cukier, ORZECHY LASKOWE (4%), drożdże, JAJA, skrobia modyfikowana, MIGDAŁY (1%), sól, gluten (PSZENNY), SERWATKA w proszku (z MLEKA), MLEKO w proszku pełne, syrop glukozowy, MLEKO w proszku odtłuszczone, substancje zagęszczające (alginian sodu), białko JAJA kurzego w proszku, ekstrakt (kurkuma, marchew), naturalny aromat, stabilizator (sorbitole), emulgator (lecytyny (z SOI)), regulator kwasowości (kwas cytrynowy), przeciwutleniacz (kwas askorbinowy)), ciastko o smaku malinowym (mąka PSZENNA, woda, masło (MLEKO) (13%), cukier, maliny (9%), drożdże, syrop glukozowo-fruktozowy, JAJA, sól, olej palmowy, gluten (PSZENNY), substancje zagęszczające (alginian sodu, pektyny), zagęszczony sok z czerwonych owoców, naturalny aromat, regulatory kwasowości (kwas cytrynowy, fosforan triwapniowy), substancja konserwująca (sorbinian potasu), barwnik (kwas karminowy), przeciwutleniacz (kwas askorbinowy)).
Może zawierać: inne orzechy, sezam. Opakowanie: 37gx150szt/karton</t>
  </si>
  <si>
    <t>Bite z nadzieniem owocowym 25gx105szt</t>
  </si>
  <si>
    <t>Bite z nadzieniem owocowym - Mini pączek z ciasta drożdżowego z nadzieniem owocowym (24 %), posypany cukrem pudrem. Skład: mąka PSZENNA, nadzienie owocowe (24%) (woda, syrop glukozowo-fruktozowy, przecier malinowy (18%), cukier, puree z czerwonych porzeczek (7%), przecier z czarnej porzeczki (7%), przecier truskawkowy (6%), skrobia modyfikowana, naturalny aromat, substancja konserwująca (sorbinian potasu), substancja zagęszczająca (guma gellan)), olej palmowy, JAJA, dekstroza (7%), cukier, koncentrat maślany (MLEKO), olej rzepakowy, drożdże, sól jodowana (sól, jodan potasu), skrobia modyfikowana, emulgator (mono- i diglicerydy kwasów tłuszczowych), tłuszcz palmowy, gluten (PSZENNY), naturalny aromat (zawiera: MLEKO), środek do przetwarzania mąki (kwas askorbinowy).
Może zawierać: soja, orzechy, sezam. Opakowanie 25gx105szt/karton</t>
  </si>
  <si>
    <t>Bite z nadzieniem z białej czekolady 25gx105szt</t>
  </si>
  <si>
    <t>Bite z nadzieniem z białej czekolady. Mini pączek z ciasta drożdżowego z nadzieniem z białej czekolady (24 %), posypany cukrem pudrem. Skład: mąka PSZENNA, nadzienie z białej czekolady (24%) (cukier, olej słonecznikowy, MLEKO w proszku pełne, biała czekolada (7,4%) (MLEKO w proszku pełne, cukier, tłuszcz kakaowy), SERWATKA w proszku (z MLEKA), MLEKO w proszku odtłuszczone, emulgator (lecytyny (z SOI)), naturalny aromat (waniliowy)), olej palmowy, JAJA, dekstroza (7%), cukier, koncentrat maślany (MLEKO), olej rzepakowy, drożdże, sól jodowana (sól, jodan potasu), skrobia modyfikowana, emulgator (mono- i diglicerydy kwasów tłuszczowych), tłuszcz palmowy, gluten (PSZENNY), naturalny aromat (zawiera: MLEKO), środek do przetwarzania mąki (kwas askorbinowy).
Może zawierać: orzechy, sezam. Opakowanie: 25gx105szt/karton</t>
  </si>
  <si>
    <t>Bite z nadzieniem orzechowo-czekoladowym 25gx105szt</t>
  </si>
  <si>
    <t>Bite z nadzieniem czekoladowo - orzechowym - Mini pączek z ciasta drożdżowego z nadzieniem czekoladowo - orzechowym (24 %). Skład: mąka PSZENNA, nadzienie ORZECHOWO-czekoladowe (24%) (cukier, olej rzepakowy, miazga z ORZECHÓW LASKOWYCH (13%), MLEKO w proszku odtł uszczone, czekolada (9%) (kakao w proszku o obniżonej zawartości tłuszczu, miazga kakaowa, cukier), emulgator (lecytyny), naturalny aromat waniliowy), olej palmowy, JAJA, dekstroza (7%), cukier, koncentrat maślany (MLEKO), olej rzepakowy, drożdże, sól jodowana (sól, jodan potasu), skrobia modyfikowana, emulgator (mono- i diglicerydy kwasów tłuszczowych), tłuszcz palmowy, gluten (PSZENNY), naturalny aromat (zawiera: MLEKO), środek do przetwarzania mąki (kwas askorbinowy). Może zawierać: soja, inne orzechy, sezam.. Opakowanie 25gx105szt/karton</t>
  </si>
  <si>
    <t>Ptysie z czekoladą i pralinami 18gx196szt</t>
  </si>
  <si>
    <t>Ptysie z czekoladą i pralinami, produkt głęboko mrożony, gotowy do podania po rozmrożeniu. Skład: cukier, tłuszcze roślinne (z ziaren palmowych, kokosowy, shea), MLEKO odtłuszczone, JAJA, mąka PSZENNA, oleje roślinne (palmowy, rzepakowy), kakao w proszku o obniżonej zawartości tłuszczu (4%), proszek czekoladowy (3%) (cukier, kakao w proszku), śmietanka (MLEKO), ORZECHY LASKOWE (3%), serwatka w proszku (z MLEKA), maltodekstryna, skrobia kukurydziana, naturalne aromaty, emulgatory (tristearynian sorbitolu, lecytyna słonecznikowa, mono- i diglicerydy kwasów tłuszczowych), MLEKO w proszku pełne, sól, stabilizator (karagen).
Może zawierać: soja, migdały. Opakowanie: 18gx196szt/karton</t>
  </si>
  <si>
    <t>Ptysie ze śmietaną 12,5gx190szt</t>
  </si>
  <si>
    <t>Ptysie z Bitą Śmietaną, produkt głęboko mrożony, gotowy do podania po rozmrożeniu. Skład: śmietanka (MLEKO) (63%), JAJA, mąka PSZENNA, cukier, dekstroza, olej palmowy, skrobia modyfikowana, sól, stabilizatory (guma ksantanowa, alginian sodu).
Może zawierać: orzechy, migdały, orzechy laskowe, pistacje.. Opakowanie: 12,5gx190szt/karton</t>
  </si>
  <si>
    <t>Mini ciastko o smaku pizzy 24gx330szt</t>
  </si>
  <si>
    <t>Uformowane ciastko z ciasta półfrancuskiego w kształcie trójkąta z nadzienie o smaku pizzy 28 %, produkt głęboko mrożony, częściowo podpieczony. Skład: mąka PSZENNA, nadzienie o smaku pizzy 28 % {woda, sos pomidorowy, mąka PSZENNA, semolina PSZENNA, MLEKO w proszku odtłuszczone, bułka tarta (mąka PSZENNA 42,0 %, woda, zakwas pszenny 11,6 % (woda, mąka PSZENNA), mąka ŻYTNIA 8,3%, mieszanka piekarnicza (mąka PSZENNA, suchy zakwas PSZENNY, gluten PSZENNY, środek do przetwarzania mąki: E300), sól, drożdże, gluten PSZENNY), skrobia kukurydziana, margaryna [oleje roślinne (palmowy, rzepakowy) w zmiennych proporcjach, woda, emulgatory: E471, (lecytyny (ze słonecznika)), sól, substancja konserwująca: E200, aromat, regulator kwasowości: E330, barwnik: E160a], maltodekstryna, czosnek, pasternak, marchew, SELER, cebula, pietruszka, barwnik: E101, suszona cebula, oregano}, woda, margaryna [oleje roślinne (palmowy, rzepakowy, słonecznikowy) w zmiennych proporcjach, woda, emulgatory: E471,(lecytyny (ze słonecznika)), sól, substancja konserwująca: E200, aromat, regulator kwasowości: E330, barwnik: E160a], cukier, drożdże, gluten PSZENNY, sól, mieszanka piekarnicza (gluten PSZENNY, mąka PSZENNA, emulgator: E472e, substancja konserwująca: E412, środek do przetwarzania mąki: E300), skrobia modyfikowana, białka MLEKA, emulgator: E471. Produkt może zawierać: JAJA, ORZECHY ARACHIDOWE, SOJĘ, ORZECHY, GORCZYCĘ, nasiona SEZAMU, DWUTLENEK SIARKI, ŁUBIN. Opakowanie: 24gx330szt/karton</t>
  </si>
  <si>
    <t>Mini ciastko z nadzieniem szpinakowo-serowym 26gx300szt</t>
  </si>
  <si>
    <t>Trójkątne ciastko z ciasta półfrancuskiego z nadzieniem szpinakowo-serowym 28%, posypane serem 7%, produkt głęboko mrożony, częsciowo podpieczony. Skład: mąka PSZENNA, nadzienie szpinakowo-serowe (28%) {szpinak 36 %, woda, SER Niva 15 % (MLEKO pasteryzowane, sól, stabilizator: E509, podpuszczka, kultury bakterii mlekowych, pleśń szlachetna Penicillium roqueforti), bułka tarta (mąka PSZENNA 42,0 %, woda, zakwas pszenny 11,6 % (woda, mąka PSZENNA), mąka ŻYTNIA 8,3%, mieszanka piekarnicza (mąka PSZENNA, suchy zakwas PSZENNY, gluten PSZENNY, środek do przetwarzania mąki: E300), sól, drożdże, gluten PSZENNY), skrobia modyfikowana, mąka PSZENNA, semolina PSZENNA, pasta czosnkowa (czosnek, sól, woda), MLEKO w proszku odtłuszczone, skrobia, margaryna [oleje roślinne (palmowy, rzepakowy) w zmiennych proporcjach, woda, emulgatory: E471, (lecytyny (ze słonecznika)), sól, substancja konserwująca: E200, aromat, regulator kwasowości: E330, barwnik: E160a], suszone BIAŁKO JAJ, stabilizator: E410, sól, czarny pieprz}, woda, margaryna [oleje roślinne (palmowy, rzepakowy, słonecznikowy) w zmiennych proporcjach, woda, emulgatory: E471, (lecytyny (ze słonecznika)), sól, substancja konserwująca: E200, aromat, regulator kwasowości: E330, barwnik: E160a], posypka: (SER 7 %), cukier, gluten PSZENNY, drożdże, sól, mieszanka piekarnicza (gluten PSZENNY, mąka PSZENNA, emulgator: E472e, substancja konserwująca: E412, środek do przetwarzania mąki: E300), skrobia modyfikowana, białka MLEKA, emulgator: E471. Produkt może zawierać: ORZECHY ZIEMNE, SOJĘ, ORZECHY, SELER, GPRCZYCĘ, nasiona SEZAMU, DWUTLENEK SIARKI, ŁUBIN. Opakowanie 26gx300szt/karton</t>
  </si>
  <si>
    <t>Naleśnik w stylu amerykańskim Pancake 40gx40szt</t>
  </si>
  <si>
    <t>Produkt głęboko mrożony, gotowy do podania po rozmrożeniu. Skład: mąka PSZENNA, woda, JAJA, cukier, oleje roślinne (rzepakowy, kokosowy), MLEKO w proszku odtłuszczone, substancje spulchniające (fosforany wapnia, difosforany, węglan sodu), sól, naturalny aromat waniliowy, emulgatory pochodzenia roślinnego (lecytyna słonecznikowa, lecytyna rzepakowa). Opakowanie 40gx40szt/karton.</t>
  </si>
  <si>
    <t>Ciasto Zeberka z wiśniami 1,8kgx2sz</t>
  </si>
  <si>
    <t>Delikatne ciasto kakaowe połączone z jasną masą piaskową. Udekorowane wiśniami z lekkiego syropu. Całość pokryta, nadającą połysk i zabezpieczającą przed wysychaniem, delikatną warstwą galaretki. Produkt, którego trwałość została przedłużona przez zamrożenie. Skład: cukier, wiśnie (18%), olej rzepakowy, mąka PSZENNA, masa JAJOWA pasteryzowana, skrobia PSZENNA, żel [syrop glukozowo-fruktozowy, woda, sok morelowy, cukier, substancja żelująca (pektyny); kwas (kwas cytrynowy); regulator kwasowości (cytryniany potasu)], JAJA w proszku, kakao w proszku o obniżonej zawartości tłuszczu (1,8%), skrobia modyfikowana, woda, substancje spulchniające (difosforany, węglany sodu); emulgatory (mono- i diglicerydy kwasów tłuszczowych, mono- i diglicerydy kwasów tłuszczowych estryfikowane kwasem mono- i diacetylowinowym, estry kwasów tłuszczowych i poliglicerolu, stearoilomleczan sodu); SERWATKA w proszku (z MLEKA), JOGURT w proszku, sól, aromaty, stabilizator (guma ksantanowa); MLEKO w proszku odtłuszczone. Opakowanie 1,8kgx2szt/karton</t>
  </si>
  <si>
    <t>kg</t>
  </si>
  <si>
    <t>Ciasto Sacher 2,1kgx2szt</t>
  </si>
  <si>
    <t>Tartoletki 50mm 240szt</t>
  </si>
  <si>
    <t>Półprodukt, korpus z ciasta kruchego. Skład: mąka PSZENNA, MASŁO, cukier, masa JAJOWA pasteryzowana( JAJA), regulator kwasowości;E330;syrop glukozowy, substancje spulchniające;E500,E450;skrobia. Opakowanie 240 szt/karton</t>
  </si>
  <si>
    <t>Korpusy do przekąsek maślane okrągłe – 40mm</t>
  </si>
  <si>
    <t>Gotowe do nadzienia kruchego ciastka, pokryte tłuszczem roślinnym. Opracowano ze składników z UE, przez wyrabianie, formowanie, pieczenie i pakowane w higienicznych warunkach. Do stosowania w piekarniach rzemieślniczych lub przemysłowych, restauracjach, hotelach. Skład:  Mąka pszenna, masło 25%, Syrop Glukozowy, Cukier i Sól. Powłoka: Oleje i tłuszcze palmowe, olej słonecznikowy, beta karoten  . opakownie  105szt/karton.</t>
  </si>
  <si>
    <t>Korpusy do przekąsek maślane kwadratowe – 33x33mm</t>
  </si>
  <si>
    <t>Gotowe do nadzienia kruchego ciastka, pokryte tłuszczem roślinnym. Opracowano ze składników z UE, przez wyrabianie, formowanie, pieczenie i pakowane w higienicznych warunkach. Do stosowania w piekarniach rzemieślniczych lub przemysłowych, restauracjach, hotelach. Skład:  Mąka pszenna, masło 25%, Syrop Glukozowy, Cukier i Sól. Powłoka: Oleje i tłuszcze palmowe, olej słonecznikowy, beta karoten. Opakowanie 105 sztuk/karton</t>
  </si>
  <si>
    <t>Pomada cukiernicza Diamant Fondant F 20 15kg</t>
  </si>
  <si>
    <t>Fondant F 20 jest zawiesiną drobnych kryształów sacharozy powstałych w nasyconym roztworze sacharozy i syropu glukozowego. Produkt nie zawiera dodatków konserwujących i aromatów. Opakowanie 15kg/karton</t>
  </si>
  <si>
    <t>Chleb bezglutenowy w kromkach 110g 2 smaki (24x5kromek)</t>
  </si>
  <si>
    <t>Chleb bezglutenowy bez laktozy w kromkach. Produkt głęboko mrożony. Skład: chleb wieloziarnisty ciemny (skrobia PSZENNA (bezglutenowa), woda, nasiona słonecznika (13%), mąka z siemienia lnianego (8%), siemię lniane (4%), mąka ryżowa, MLEKO odtłuszczone (bez laktozy), olej rzepakowy, mąka ze słodu (proso), mąka gryczana, syrop (jabłko), syrop (gruszka), Kminek, kolendra, nasiona kopru włoskiego, nasiona anyżu, ocet, błonnik (babka jajowata), drożdże, sól, substancja zagęszczająca (karboksymetyloceluloza sodowa), stabilizator (guma guar)), Chleb wieloziarnisty jasny (skrobia PSZENNA (bezglutenowa), woda, mąka SOJOWA, MLEKO odtłuszczone (bez laktozy), zakwas (gryka, komosa ryżowa), mąka gryczana, syrop (jabłko), syrop (gruszka), olej rzepakowy, sól, proso, mąka ze słodu (proso), cukier skarmelizowany, drożdże, Kminek, kolendra, nasiona kopru włoskiego, nasiona anyżu, błonnik (babka jajowata), substancja zagęszczająca (karboksymetyloceluloza sodowa), stabilizator (guma guar)). Opakowanie 110gx24szt/karton</t>
  </si>
  <si>
    <t>Bułka bezglutenowa wieloziarnista 82gx40szt</t>
  </si>
  <si>
    <t>Bułka bezglutenowa wieloziarnista, produkt głęboko mrożóny, gotowy do spożycia po rozmrożeniu. Skład: skrobia PSZENNA (bezglutenowa), woda, nasiona słonecznika (13%), mąka z siemienia lnianego, siemię lniane (4%), mąka ryżowa, mąka gryczana, sól, mąka ze słodu (proso), olej rzepakowy, MLEKO odtłuszczone (bez laktozy), drożdże, syrop (jabłko), syrop (gruszka), stabilizator (guma guar), substancja zagęszczająca (karboksymetyloceluloza sodowa), ocet, Koper włoski, kolendra, nasiona anyżu, Kminek, łuska psyllium w proszku. Może zawierać soja. Opakowanie 82gx40szt/karton</t>
  </si>
  <si>
    <t>Ciastko kruche z jabłkiem i kremem migdałowym</t>
  </si>
  <si>
    <t>Jablko (43%), maka PSZENNA, cukier, krem budyniowy (MLEKO pelne, woda, cukier, skrobia modyfikowana (kukurydza), MLEKO odtluszczone, smietanka (MLEKO), SERWATKA w proszku (z MLEKA), olej palmowy, substancja zelujaca (karagen), barwnik (mieszanina karotenów), aromat, ekstrakt z wanilii), maslo (MLEKO), woda, JAJA, skrobia ziemniaczana, MIGDALY (2%), tluszcze roslinne (palmowy, kokosowy), syrop glukozowy, zóltko JAJA kurzego, bialko JAJA kurzego, kwas (kwas cytrynowy), przeciwutleniacz (kwas askorbinowy), olej rzepakowy, substancja zelujaca (pektyny), sól jodowana (sól, jodan potasu), emulgator (mono- i diglicerydy kwasów tluszczowych), substancja konserwujaca (sorbinian potasu), substancje zageszczajace (guma ksantanowa, guma guar), regulatory kwasowosci (cytryniany sodu, kwas cytrynowy), sok z cytryny. Moze zawierac: SOJE, INNE ORZECHY. opakowanie 28 szt w kartonie. opakowanie oznaczone, bez uszkodzeń.</t>
  </si>
  <si>
    <t>Mini pączek z nadzieniem z czerwonych owoców</t>
  </si>
  <si>
    <t>Minipaczek z ciasta drozdzowego z nadzieniem z czerwonych owoców, posypany cukrem pudrem, produkt gleboko mrozony. Opakowanie oznaczone, bez uszkodzeń. Waga produktu 25 gr.</t>
  </si>
  <si>
    <t>Mini pączek z nadzieniem cynamonowym</t>
  </si>
  <si>
    <t>Mini pączek z ciasta drożdżowego z nadzieniem cynamonowym, posypany cukrem pudrem. Produkt głęboko mrożony. Opakowanie oznaczone, bez uszkodzeń. Waga produktu 25 gr.</t>
  </si>
  <si>
    <t>Tort czekoladowy Sacher</t>
  </si>
  <si>
    <t>Tort czekoladowy z kremem czekoladowym i morelą. Srednica tortu 28-30 cm, waga ok,1,40 kg - ilość porcji z tortu 14 kawałków. Opakowanie oznaczone, bez uszkodzeń. Produkt głęboko mrożony.</t>
  </si>
  <si>
    <t>Ciasto sero-makowe</t>
  </si>
  <si>
    <t>Ciasto seromakowe na jogurtowym spodzie, zabezpieczone na wierzchu cienką warstwą galaretki. Produkt głęboko mrożony. Waga opakowania ok.2,5 kg. Opakowanie oznaczone, bez uszkodzeń.</t>
  </si>
  <si>
    <t>Mini croissant wieloziarnisty z nadzieniem śliwkowym</t>
  </si>
  <si>
    <t>Croissant wieloziarnisty z nadzieniem śliwkowym, waga ok.30gr, częściowo wypieczony, produkt z ciasta francuskiego, głęboko mrożony, częściowo wypieczony, posypany sezamem. Opakowanie oznaczone, bez uszkodzeń. Masa netto jednego croissanta po wypieku ok.25 gr.</t>
  </si>
  <si>
    <t xml:space="preserve">Mini croissant </t>
  </si>
  <si>
    <t xml:space="preserve"> Croissant mini, 25g/szt, gotowy do wypieku, 250 ST/KT , długość ok.6,5cm, szerokość ok.4cm, wysokość ok.2,5cm. Produkt głęboko mrożony. Opakowanie oznaczone, bez uszkodzeń. </t>
  </si>
  <si>
    <t>Tarta z brzoskwiniami</t>
  </si>
  <si>
    <t>Tarta na spodzie z ciasta kruchego , z warstwą serową i warstwą owoców. Forma okrągła, ciasto pokrojone. Waga ciasta 1,5 kg. Opakowanie oznaczone, bez uszkodzeń.</t>
  </si>
  <si>
    <t>Bułka pszenna</t>
  </si>
  <si>
    <t xml:space="preserve">
Bulka typu Poznanska pszenna, podpieczona. Produkt gleboko mrozony. Wysokosc: 5 cm +/- 0,7 cm. Srednica: 11 cm +/- 1 cm. Opakowanie oznaczone, bez uszkodzeń. Waga bułki 83 gr.</t>
  </si>
  <si>
    <t xml:space="preserve">Bagietka pszenna </t>
  </si>
  <si>
    <t>Bagietka pszenna  tradycyjna, 245g, podpieczona, pszenna, 28 szt w kartonie , długość ok.54cm, obwód ok.17cm, 5 nacięć. Opakowanie oznaczone, bez uszkodzeń. Produkt głęboko mrożony.</t>
  </si>
  <si>
    <t>Croissant z nadzieniem malinowym</t>
  </si>
  <si>
    <t> Croissant dwukolorowy, maślany z nadzieniem malinowym, 90g, gotowy do wypieku, 40 sztuk w kartonie , długość ok.14,5cm, szerokość ok.5,5cm, wysokość ok.3,6cm. Opakowanie bez uszkodzeń, oznaczone. Produkt z ciasta półfrancuskiego.</t>
  </si>
  <si>
    <t>Bajgiel z ciasta brioche</t>
  </si>
  <si>
    <t>Bajgiel z ciasta brioche z zakwasem, 70g,pszenny, przekrojony. Opakowanie oznaczone, bez uszkodzeń. 60 szt w kartonie.</t>
  </si>
  <si>
    <t>Bajgiel pszenny</t>
  </si>
  <si>
    <t>Bajgiel pszenny, 127g, wypieczony, 32 szt w kartonie , wysokość ok. 4,2cm, średnica ok. 12cm. Opakowanie oznaczone, bez uszkodzeń.Produkt głęboko mrożony.</t>
  </si>
  <si>
    <t>Deser z musem bawarskim</t>
  </si>
  <si>
    <t>Deser z musem bawarskim, czekoladą i malinami, 85g/szt. Produkt głęboko mrożony, 20 szt w kartonie. Opakowanie oznaczone, bez uszkodzeń.</t>
  </si>
  <si>
    <t>Ciasto drożdżowe z kruszonką</t>
  </si>
  <si>
    <t>Drożdżowy bochen z kruszonką (chałka), 900g/szt, 10 sztuk w kartonie. Opakowanie oznaczone, bez uszkodzeń.</t>
  </si>
  <si>
    <t>Chleb mix do odpieku</t>
  </si>
  <si>
    <t>Mix chlebów (chleb pszenno-żytni, pszenny z zakwasem pszennym, z zakwasem  pszennym i żytnim i ziarnami) 450g/szt, 15 szt w kartonie. Opakowanie bez uszkodzeń, oznaczone. Produkt głęboko mrożony do odpieku.</t>
  </si>
  <si>
    <t>Bułka pszenna typu brioche</t>
  </si>
  <si>
    <t>Bułka Brioche, 30g, przekrojona, pszenna, 120 ST/KT , wysokość ok.4,2cm, średnica ok.7cm. Produkt głęboko mrożony. Opakowanie bez uszkodzeń, oznaczone.</t>
  </si>
  <si>
    <t>Mini bułka pszenna</t>
  </si>
  <si>
    <t>Mini bułeczka brioche, 10g/szt, 110 szt w kartonie. Opakowanie bez uszkodzeń, oznaczone. Produkt głęboko mrożony.</t>
  </si>
  <si>
    <t>Mini miks bułek</t>
  </si>
  <si>
    <t> Wypieki z ciasta ługowanego mini-miks, 40g 144 sztuki w kartonie. Wstępnie podpieczone, po 48 szt.precle,paluszki,supełki. Opakowanie bez uszkodzeń, oznaczone. Produkt głęboko mrożony.</t>
  </si>
  <si>
    <t>Ciasto śliwkowe z  kruszonką</t>
  </si>
  <si>
    <t>Ciasto śliwkowe z kruszonką, waga opakowania ok . 2,5 kg, produkt mrożony, opakowanie bez uszkodzeń, oznaczone.</t>
  </si>
  <si>
    <t>Tartoletki 65mm 120szt</t>
  </si>
  <si>
    <t>Półprodukt, korpus z ciasta kruchego. Skład: mąka PSZENNA, MASŁO, cukier, masa JAJOWA pasteryzowana(JAJKA), regulator kwasowości E330, syrop glukozowy, substancje spulchniające;E500,E450; skrobia. Opakowanie 120szt/karton</t>
  </si>
  <si>
    <t>wartość netto</t>
  </si>
  <si>
    <t>wartość brutto</t>
  </si>
  <si>
    <t>UWAGA: Wartość netto i brutto należy przenieść do formularza oferty w zakresie odpowiedniej części zamówienia. Formularz cenowy należy podpisać kwalifikowanym podpisem elektronicznym. Należy wycenić wszystkie pozycje asortymentowe pod rygorem odrzucenia oferty.</t>
  </si>
  <si>
    <t>Zamówienie podstawowe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</si>
</sst>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zł&quot;;[Red]\-#,##0.00\ &quot;zł&quot;"/>
    <numFmt numFmtId="164" formatCode="#,##0.00&quot; zł&quot;"/>
  </numFmts>
  <fonts count="16" x14ac:knownFonts="1">
    <font>
      <sz val="11"/>
      <color rgb="FF000000"/>
      <name val="Calibri"/>
      <family val="2"/>
      <charset val="238"/>
    </font>
    <font>
      <sz val="8"/>
      <color rgb="FF000000"/>
      <name val="Calibri"/>
      <family val="2"/>
      <charset val="238"/>
    </font>
    <font>
      <b/>
      <sz val="22"/>
      <color rgb="FF000000"/>
      <name val="Arial"/>
      <family val="2"/>
      <charset val="238"/>
    </font>
    <font>
      <sz val="11"/>
      <name val="Calibri"/>
      <family val="2"/>
      <charset val="1"/>
    </font>
    <font>
      <sz val="11"/>
      <color rgb="FFFFFFFF"/>
      <name val="Calibri"/>
      <family val="2"/>
      <charset val="238"/>
    </font>
    <font>
      <sz val="11"/>
      <name val="Calibri"/>
      <family val="2"/>
      <charset val="238"/>
    </font>
    <font>
      <b/>
      <sz val="11"/>
      <color rgb="FF3F3F3F"/>
      <name val="Calibri"/>
      <family val="2"/>
      <charset val="238"/>
    </font>
    <font>
      <sz val="11"/>
      <color rgb="FF3F3F3F"/>
      <name val="Calibri"/>
      <family val="2"/>
      <charset val="238"/>
    </font>
    <font>
      <sz val="11"/>
      <color rgb="FF3F3F3F"/>
      <name val="Calibri"/>
      <charset val="1"/>
    </font>
    <font>
      <b/>
      <sz val="7"/>
      <color rgb="FF000000"/>
      <name val="Calibri"/>
      <family val="2"/>
      <charset val="238"/>
    </font>
    <font>
      <sz val="7"/>
      <color rgb="FF000000"/>
      <name val="Calibri"/>
      <family val="2"/>
      <charset val="238"/>
    </font>
    <font>
      <sz val="8"/>
      <name val="Calibri"/>
      <family val="2"/>
      <charset val="238"/>
    </font>
    <font>
      <sz val="10"/>
      <color theme="1"/>
      <name val="Aptos Display"/>
      <family val="2"/>
      <charset val="238"/>
      <scheme val="major"/>
    </font>
    <font>
      <sz val="10"/>
      <color rgb="FF000000"/>
      <name val="Aptos Display"/>
      <family val="2"/>
      <charset val="238"/>
      <scheme val="major"/>
    </font>
    <font>
      <sz val="10"/>
      <color rgb="FF242424"/>
      <name val="Aptos Display"/>
      <family val="2"/>
      <charset val="238"/>
      <scheme val="major"/>
    </font>
    <font>
      <sz val="10"/>
      <name val="Aptos Display"/>
      <family val="2"/>
      <charset val="238"/>
      <scheme val="major"/>
    </font>
  </fonts>
  <fills count="6">
    <fill>
      <patternFill patternType="none"/>
    </fill>
    <fill>
      <patternFill patternType="gray125"/>
    </fill>
    <fill>
      <patternFill patternType="solid">
        <fgColor rgb="FFA5A5A5"/>
        <bgColor rgb="FFC0C0C0"/>
      </patternFill>
    </fill>
    <fill>
      <patternFill patternType="solid">
        <fgColor rgb="FFF2F2F2"/>
        <bgColor rgb="FFFFFFFF"/>
      </patternFill>
    </fill>
    <fill>
      <patternFill patternType="solid">
        <fgColor theme="0" tint="-4.9989318521683403E-2"/>
        <bgColor rgb="FFFFFFFF"/>
      </patternFill>
    </fill>
    <fill>
      <patternFill patternType="solid">
        <fgColor theme="0" tint="-4.9989318521683403E-2"/>
        <bgColor indexed="64"/>
      </patternFill>
    </fill>
  </fills>
  <borders count="11">
    <border>
      <left/>
      <right/>
      <top/>
      <bottom/>
      <diagonal/>
    </border>
    <border>
      <left style="thin">
        <color rgb="FF3F3F3F"/>
      </left>
      <right style="thin">
        <color rgb="FF3F3F3F"/>
      </right>
      <top style="thin">
        <color rgb="FF3F3F3F"/>
      </top>
      <bottom style="thin">
        <color rgb="FF3F3F3F"/>
      </bottom>
      <diagonal/>
    </border>
    <border>
      <left/>
      <right/>
      <top/>
      <bottom style="thin">
        <color rgb="FF3F3F3F"/>
      </bottom>
      <diagonal/>
    </border>
    <border>
      <left style="thin">
        <color rgb="FF3F3F3F"/>
      </left>
      <right style="thin">
        <color rgb="FF3F3F3F"/>
      </right>
      <top style="thin">
        <color rgb="FF3F3F3F"/>
      </top>
      <bottom/>
      <diagonal/>
    </border>
    <border>
      <left style="thin">
        <color rgb="FF3F3F3F"/>
      </left>
      <right/>
      <top style="thin">
        <color rgb="FF3F3F3F"/>
      </top>
      <bottom style="thin">
        <color rgb="FF3F3F3F"/>
      </bottom>
      <diagonal/>
    </border>
    <border>
      <left/>
      <right style="thin">
        <color rgb="FF3F3F3F"/>
      </right>
      <top style="thin">
        <color rgb="FF3F3F3F"/>
      </top>
      <bottom style="thin">
        <color rgb="FF3F3F3F"/>
      </bottom>
      <diagonal/>
    </border>
    <border>
      <left style="thin">
        <color auto="1"/>
      </left>
      <right style="thin">
        <color auto="1"/>
      </right>
      <top style="thin">
        <color auto="1"/>
      </top>
      <bottom style="thin">
        <color auto="1"/>
      </bottom>
      <diagonal/>
    </border>
    <border>
      <left/>
      <right/>
      <top style="thin">
        <color rgb="FF3F3F3F"/>
      </top>
      <bottom style="thin">
        <color rgb="FF3F3F3F"/>
      </bottom>
      <diagonal/>
    </border>
    <border>
      <left/>
      <right style="thin">
        <color rgb="FF3F3F3F"/>
      </right>
      <top/>
      <bottom style="thin">
        <color rgb="FF3F3F3F"/>
      </bottom>
      <diagonal/>
    </border>
    <border>
      <left style="thin">
        <color rgb="FF3F3F3F"/>
      </left>
      <right style="thin">
        <color rgb="FF3F3F3F"/>
      </right>
      <top/>
      <bottom style="thin">
        <color rgb="FF3F3F3F"/>
      </bottom>
      <diagonal/>
    </border>
    <border>
      <left/>
      <right style="thin">
        <color rgb="FF3F3F3F"/>
      </right>
      <top/>
      <bottom/>
      <diagonal/>
    </border>
  </borders>
  <cellStyleXfs count="4">
    <xf numFmtId="0" fontId="0" fillId="0" borderId="0"/>
    <xf numFmtId="0" fontId="4" fillId="2" borderId="0" applyBorder="0" applyProtection="0"/>
    <xf numFmtId="0" fontId="6" fillId="3" borderId="1" applyProtection="0"/>
    <xf numFmtId="0" fontId="6" fillId="3" borderId="1" applyProtection="0"/>
  </cellStyleXfs>
  <cellXfs count="67">
    <xf numFmtId="0" fontId="0" fillId="0" borderId="0" xfId="0"/>
    <xf numFmtId="0" fontId="0" fillId="0" borderId="0" xfId="0" applyAlignment="1">
      <alignment horizontal="center" vertical="center"/>
    </xf>
    <xf numFmtId="0" fontId="0" fillId="0" borderId="0" xfId="0" applyAlignment="1">
      <alignment horizontal="center" wrapText="1"/>
    </xf>
    <xf numFmtId="0" fontId="1" fillId="0" borderId="0" xfId="0" applyFont="1" applyAlignment="1">
      <alignment horizontal="center" wrapText="1"/>
    </xf>
    <xf numFmtId="0" fontId="0" fillId="0" borderId="0" xfId="0" applyAlignment="1">
      <alignment horizontal="center"/>
    </xf>
    <xf numFmtId="2" fontId="0" fillId="0" borderId="0" xfId="0" applyNumberFormat="1" applyAlignment="1">
      <alignment horizontal="center"/>
    </xf>
    <xf numFmtId="0" fontId="3" fillId="0" borderId="0" xfId="0" applyFont="1" applyAlignment="1">
      <alignment horizontal="center"/>
    </xf>
    <xf numFmtId="0" fontId="3" fillId="0" borderId="0" xfId="0" applyFont="1"/>
    <xf numFmtId="0" fontId="4" fillId="2" borderId="1" xfId="1" applyBorder="1" applyAlignment="1" applyProtection="1">
      <alignment horizontal="center" vertical="center"/>
      <protection locked="0"/>
    </xf>
    <xf numFmtId="0" fontId="4" fillId="2" borderId="1" xfId="1" applyBorder="1" applyAlignment="1" applyProtection="1">
      <alignment horizontal="center" vertical="center" wrapText="1"/>
      <protection locked="0"/>
    </xf>
    <xf numFmtId="0" fontId="4" fillId="2" borderId="3" xfId="1" applyBorder="1" applyAlignment="1" applyProtection="1">
      <alignment horizontal="center" vertical="center" wrapText="1"/>
      <protection locked="0"/>
    </xf>
    <xf numFmtId="0" fontId="4" fillId="2" borderId="1" xfId="1" applyBorder="1" applyAlignment="1" applyProtection="1">
      <alignment horizontal="center" vertical="center" wrapText="1"/>
    </xf>
    <xf numFmtId="2" fontId="4" fillId="2" borderId="1" xfId="1" applyNumberFormat="1" applyBorder="1" applyAlignment="1" applyProtection="1">
      <alignment horizontal="center" vertical="center" wrapText="1"/>
    </xf>
    <xf numFmtId="0" fontId="5" fillId="0" borderId="0" xfId="0" applyFont="1" applyAlignment="1">
      <alignment horizontal="center"/>
    </xf>
    <xf numFmtId="0" fontId="5" fillId="0" borderId="0" xfId="0" applyFont="1"/>
    <xf numFmtId="0" fontId="7" fillId="3" borderId="5" xfId="3" applyFont="1" applyBorder="1" applyAlignment="1" applyProtection="1">
      <alignment horizontal="center" vertical="center"/>
    </xf>
    <xf numFmtId="0" fontId="7" fillId="3" borderId="1" xfId="3" applyFont="1" applyAlignment="1" applyProtection="1">
      <alignment horizontal="center" vertical="center"/>
    </xf>
    <xf numFmtId="0" fontId="7" fillId="3" borderId="1" xfId="3" applyFont="1" applyAlignment="1" applyProtection="1">
      <alignment horizontal="center" vertical="center" wrapText="1"/>
      <protection locked="0"/>
    </xf>
    <xf numFmtId="2" fontId="7" fillId="3" borderId="1" xfId="3" applyNumberFormat="1" applyFont="1" applyAlignment="1" applyProtection="1">
      <alignment horizontal="center" vertical="center" wrapText="1"/>
      <protection locked="0"/>
    </xf>
    <xf numFmtId="9" fontId="7" fillId="3" borderId="1" xfId="3" applyNumberFormat="1" applyFont="1" applyAlignment="1" applyProtection="1">
      <alignment horizontal="center" vertical="center"/>
      <protection locked="0"/>
    </xf>
    <xf numFmtId="0" fontId="7" fillId="3" borderId="1" xfId="3" applyFont="1" applyAlignment="1" applyProtection="1">
      <alignment horizontal="center" vertical="center"/>
      <protection locked="0"/>
    </xf>
    <xf numFmtId="0" fontId="5" fillId="3" borderId="5" xfId="3" applyFont="1" applyBorder="1" applyAlignment="1" applyProtection="1">
      <alignment horizontal="center" vertical="center"/>
    </xf>
    <xf numFmtId="0" fontId="5" fillId="3" borderId="7" xfId="0" applyFont="1" applyFill="1" applyBorder="1" applyAlignment="1">
      <alignment horizontal="center" vertical="center" wrapText="1"/>
    </xf>
    <xf numFmtId="0" fontId="5" fillId="3" borderId="2" xfId="0" applyFont="1" applyFill="1" applyBorder="1" applyAlignment="1">
      <alignment vertical="center" wrapText="1"/>
    </xf>
    <xf numFmtId="0" fontId="0" fillId="0" borderId="0" xfId="0" applyAlignment="1" applyProtection="1">
      <alignment horizontal="center" vertical="center"/>
      <protection locked="0"/>
    </xf>
    <xf numFmtId="0" fontId="9" fillId="0" borderId="0" xfId="0" applyFont="1" applyAlignment="1" applyProtection="1">
      <alignment horizontal="center" wrapText="1"/>
      <protection locked="0"/>
    </xf>
    <xf numFmtId="0" fontId="1" fillId="0" borderId="0" xfId="0" applyFont="1" applyAlignment="1" applyProtection="1">
      <alignment horizontal="center" wrapText="1"/>
      <protection locked="0"/>
    </xf>
    <xf numFmtId="0" fontId="10" fillId="0" borderId="0" xfId="0" applyFont="1" applyAlignment="1" applyProtection="1">
      <alignment horizontal="center"/>
      <protection locked="0"/>
    </xf>
    <xf numFmtId="0" fontId="7" fillId="3" borderId="1" xfId="3" applyFont="1" applyAlignment="1" applyProtection="1">
      <alignment horizontal="center" wrapText="1"/>
      <protection locked="0"/>
    </xf>
    <xf numFmtId="0" fontId="0" fillId="0" borderId="0" xfId="0" applyAlignment="1" applyProtection="1">
      <alignment horizontal="center" wrapText="1"/>
      <protection locked="0"/>
    </xf>
    <xf numFmtId="0" fontId="0" fillId="0" borderId="0" xfId="0" applyAlignment="1" applyProtection="1">
      <alignment horizontal="center"/>
      <protection locked="0"/>
    </xf>
    <xf numFmtId="2" fontId="0" fillId="0" borderId="0" xfId="0" applyNumberFormat="1" applyAlignment="1" applyProtection="1">
      <alignment horizontal="center"/>
      <protection locked="0"/>
    </xf>
    <xf numFmtId="0" fontId="5" fillId="3" borderId="4" xfId="2" applyFont="1" applyBorder="1" applyAlignment="1" applyProtection="1">
      <alignment horizontal="left" vertical="center" wrapText="1"/>
    </xf>
    <xf numFmtId="0" fontId="5" fillId="3" borderId="6" xfId="2" applyFont="1" applyBorder="1" applyAlignment="1" applyProtection="1">
      <alignment horizontal="left" vertical="center" wrapText="1"/>
    </xf>
    <xf numFmtId="0" fontId="5" fillId="3" borderId="6" xfId="0" applyFont="1" applyFill="1" applyBorder="1" applyAlignment="1">
      <alignment horizontal="left" vertical="center" wrapText="1"/>
    </xf>
    <xf numFmtId="0" fontId="7" fillId="3" borderId="1" xfId="2" applyFont="1" applyAlignment="1" applyProtection="1">
      <alignment horizontal="left" wrapText="1"/>
    </xf>
    <xf numFmtId="0" fontId="0" fillId="3" borderId="6" xfId="0" applyFill="1" applyBorder="1" applyAlignment="1">
      <alignment horizontal="left" wrapText="1"/>
    </xf>
    <xf numFmtId="0" fontId="7" fillId="3" borderId="1" xfId="3" applyFont="1" applyAlignment="1" applyProtection="1">
      <alignment horizontal="left" vertical="center" wrapText="1"/>
    </xf>
    <xf numFmtId="0" fontId="5" fillId="3" borderId="7" xfId="2" applyFont="1" applyBorder="1" applyAlignment="1" applyProtection="1">
      <alignment horizontal="center" vertical="center" wrapText="1"/>
    </xf>
    <xf numFmtId="0" fontId="7" fillId="3" borderId="5" xfId="2" applyFont="1" applyBorder="1" applyAlignment="1" applyProtection="1">
      <alignment vertical="center" wrapText="1"/>
    </xf>
    <xf numFmtId="0" fontId="4" fillId="2" borderId="3" xfId="1" applyBorder="1" applyAlignment="1" applyProtection="1">
      <alignment horizontal="center" vertical="center"/>
      <protection locked="0"/>
    </xf>
    <xf numFmtId="0" fontId="5" fillId="3" borderId="6" xfId="0" applyFont="1" applyFill="1" applyBorder="1" applyAlignment="1">
      <alignment horizontal="center" vertical="center"/>
    </xf>
    <xf numFmtId="0" fontId="7" fillId="3" borderId="8" xfId="3" applyFont="1" applyBorder="1" applyAlignment="1" applyProtection="1">
      <alignment horizontal="center" vertical="center" wrapText="1"/>
    </xf>
    <xf numFmtId="0" fontId="7" fillId="3" borderId="9" xfId="3" applyFont="1" applyBorder="1" applyAlignment="1" applyProtection="1">
      <alignment horizontal="left" vertical="center" wrapText="1"/>
    </xf>
    <xf numFmtId="0" fontId="5" fillId="3" borderId="10" xfId="0" applyFont="1" applyFill="1" applyBorder="1" applyAlignment="1">
      <alignment vertical="center" wrapText="1"/>
    </xf>
    <xf numFmtId="0" fontId="7" fillId="3" borderId="3" xfId="3" applyFont="1" applyBorder="1" applyAlignment="1" applyProtection="1">
      <alignment horizontal="left" vertical="center" wrapText="1"/>
    </xf>
    <xf numFmtId="0" fontId="5" fillId="3" borderId="6" xfId="0" applyFont="1" applyFill="1" applyBorder="1" applyAlignment="1">
      <alignment vertical="center" wrapText="1"/>
    </xf>
    <xf numFmtId="0" fontId="7" fillId="3" borderId="6" xfId="3" applyFont="1" applyBorder="1" applyAlignment="1" applyProtection="1">
      <alignment horizontal="left" vertical="center" wrapText="1"/>
    </xf>
    <xf numFmtId="0" fontId="7" fillId="3" borderId="6" xfId="0" applyFont="1" applyFill="1" applyBorder="1" applyAlignment="1">
      <alignment vertical="center" wrapText="1"/>
    </xf>
    <xf numFmtId="0" fontId="8" fillId="3" borderId="6" xfId="3" applyFont="1" applyBorder="1" applyAlignment="1" applyProtection="1">
      <alignment horizontal="left" vertical="center" wrapText="1"/>
    </xf>
    <xf numFmtId="0" fontId="5" fillId="4" borderId="6" xfId="0" applyFont="1" applyFill="1" applyBorder="1" applyAlignment="1">
      <alignment horizontal="center" vertical="center"/>
    </xf>
    <xf numFmtId="0" fontId="14" fillId="5" borderId="6" xfId="0" applyFont="1" applyFill="1" applyBorder="1" applyAlignment="1">
      <alignment horizontal="left" vertical="center" wrapText="1"/>
    </xf>
    <xf numFmtId="0" fontId="12" fillId="5" borderId="6" xfId="0" applyFont="1" applyFill="1" applyBorder="1" applyAlignment="1">
      <alignment horizontal="left" vertical="top" wrapText="1"/>
    </xf>
    <xf numFmtId="0" fontId="7" fillId="4" borderId="5" xfId="3" applyFont="1" applyFill="1" applyBorder="1" applyAlignment="1" applyProtection="1">
      <alignment horizontal="center" vertical="center"/>
    </xf>
    <xf numFmtId="8" fontId="12" fillId="5" borderId="6" xfId="0" applyNumberFormat="1" applyFont="1" applyFill="1" applyBorder="1" applyAlignment="1">
      <alignment horizontal="center" vertical="center"/>
    </xf>
    <xf numFmtId="0" fontId="5" fillId="4" borderId="6" xfId="0" applyFont="1" applyFill="1" applyBorder="1" applyAlignment="1">
      <alignment vertical="center" wrapText="1"/>
    </xf>
    <xf numFmtId="0" fontId="7" fillId="4" borderId="6" xfId="3" applyFont="1" applyFill="1" applyBorder="1" applyAlignment="1" applyProtection="1">
      <alignment horizontal="left" vertical="center" wrapText="1"/>
    </xf>
    <xf numFmtId="0" fontId="7" fillId="4" borderId="1" xfId="3" applyFont="1" applyFill="1" applyAlignment="1" applyProtection="1">
      <alignment horizontal="center" vertical="center"/>
      <protection locked="0"/>
    </xf>
    <xf numFmtId="0" fontId="12" fillId="5" borderId="6" xfId="0" applyFont="1" applyFill="1" applyBorder="1" applyAlignment="1">
      <alignment horizontal="left" vertical="center" wrapText="1"/>
    </xf>
    <xf numFmtId="0" fontId="13" fillId="5" borderId="6" xfId="0" applyFont="1" applyFill="1" applyBorder="1" applyAlignment="1">
      <alignment horizontal="left" vertical="center" wrapText="1"/>
    </xf>
    <xf numFmtId="0" fontId="15" fillId="5" borderId="6" xfId="0" applyFont="1" applyFill="1" applyBorder="1" applyAlignment="1">
      <alignment horizontal="left" vertical="center" wrapText="1"/>
    </xf>
    <xf numFmtId="0" fontId="14" fillId="5" borderId="6" xfId="0" applyFont="1" applyFill="1" applyBorder="1" applyAlignment="1">
      <alignment horizontal="left" vertical="center"/>
    </xf>
    <xf numFmtId="164" fontId="0" fillId="3" borderId="1" xfId="3" applyNumberFormat="1" applyFont="1" applyAlignment="1" applyProtection="1">
      <alignment horizontal="center"/>
      <protection locked="0"/>
    </xf>
    <xf numFmtId="0" fontId="2" fillId="0" borderId="2" xfId="0" applyFont="1" applyBorder="1" applyAlignment="1">
      <alignment horizontal="center" vertical="center" wrapText="1"/>
    </xf>
    <xf numFmtId="164" fontId="7" fillId="3" borderId="1" xfId="3" applyNumberFormat="1" applyFont="1" applyAlignment="1" applyProtection="1">
      <alignment horizontal="center"/>
      <protection locked="0"/>
    </xf>
    <xf numFmtId="0" fontId="0" fillId="0" borderId="0" xfId="0" applyAlignment="1">
      <alignment horizontal="center" vertical="center" wrapText="1"/>
    </xf>
    <xf numFmtId="0" fontId="0" fillId="0" borderId="0" xfId="0" applyAlignment="1">
      <alignment horizontal="center" wrapText="1"/>
    </xf>
  </cellXfs>
  <cellStyles count="4">
    <cellStyle name="Excel Built-in Accent3" xfId="1" xr:uid="{00000000-0005-0000-0000-000006000000}"/>
    <cellStyle name="Excel Built-in Output" xfId="3" xr:uid="{00000000-0005-0000-0000-000008000000}"/>
    <cellStyle name="Excel Built-in Output 1" xfId="2" xr:uid="{00000000-0005-0000-0000-000007000000}"/>
    <cellStyle name="Normalny" xfId="0" builtinId="0"/>
  </cellStyles>
  <dxfs count="2">
    <dxf>
      <font>
        <b val="0"/>
        <i val="0"/>
        <strike val="0"/>
        <condense val="0"/>
        <extend val="0"/>
        <outline val="0"/>
        <shadow val="0"/>
        <u val="none"/>
        <vertAlign val="baseline"/>
        <sz val="11"/>
        <color rgb="FF3F3F3F"/>
        <name val="Calibri"/>
        <family val="2"/>
        <charset val="238"/>
        <scheme val="none"/>
      </font>
      <alignment horizontal="center" vertical="center" textRotation="0" wrapText="0" indent="0" justifyLastLine="0" shrinkToFit="0" readingOrder="0"/>
      <protection locked="1" hidden="0"/>
    </dxf>
    <dxf>
      <alignment horizontal="left" textRotation="0" wrapText="1" indent="0" justifyLastLine="0" shrinkToFit="0" readingOrder="0"/>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5A5A5"/>
      <rgbColor rgb="FF003366"/>
      <rgbColor rgb="FF339966"/>
      <rgbColor rgb="FF003300"/>
      <rgbColor rgb="FF333300"/>
      <rgbColor rgb="FF993300"/>
      <rgbColor rgb="FF993366"/>
      <rgbColor rgb="FF333399"/>
      <rgbColor rgb="FF3F3F3F"/>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2" displayName="Tabela2" ref="B3:I58" totalsRowShown="0">
  <autoFilter ref="B3:I58" xr:uid="{00000000-0009-0000-0100-000001000000}"/>
  <tableColumns count="8">
    <tableColumn id="1" xr3:uid="{00000000-0010-0000-0000-000001000000}" name="Produkt"/>
    <tableColumn id="2" xr3:uid="{00000000-0010-0000-0000-000002000000}" name="Opis" dataDxfId="1"/>
    <tableColumn id="3" xr3:uid="{00000000-0010-0000-0000-000003000000}" name="Jednostka"/>
    <tableColumn id="13" xr3:uid="{E0189F7D-3B17-46DE-94E5-2397F89F868A}" name="Zamówienie podstawowe" dataDxfId="0" dataCellStyle="Excel Built-in Output"/>
    <tableColumn id="5" xr3:uid="{00000000-0010-0000-0000-000005000000}" name="Cena netto za jednostkę miary"/>
    <tableColumn id="6" xr3:uid="{00000000-0010-0000-0000-000006000000}" name="Wartość netto (kolumna E x kolumna F)">
      <calculatedColumnFormula>Tabela2[[#This Row],[Zamówienie podstawowe]]*Tabela2[[#This Row],[Cena netto za jednostkę miary]]</calculatedColumnFormula>
    </tableColumn>
    <tableColumn id="7" xr3:uid="{00000000-0010-0000-0000-000007000000}" name="Stawka vat"/>
    <tableColumn id="9" xr3:uid="{00000000-0010-0000-0000-000009000000}" name="Wartość brutto (kolumna G pomnożona przez stawkę podatku vat)">
      <calculatedColumnFormula>Tabela2[[#This Row],[Wartość netto (kolumna E x kolumna F)]]*(1+Tabela2[[#This Row],[Stawka vat]])</calculatedColumnFormula>
    </tableColumn>
  </tableColumns>
  <tableStyleInfo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64"/>
  <sheetViews>
    <sheetView tabSelected="1" topLeftCell="A55" zoomScale="50" zoomScaleNormal="50" workbookViewId="0">
      <selection activeCell="K4" sqref="K4"/>
    </sheetView>
  </sheetViews>
  <sheetFormatPr defaultColWidth="9.1796875" defaultRowHeight="14.5" x14ac:dyDescent="0.35"/>
  <cols>
    <col min="1" max="1" width="9.1796875" style="1"/>
    <col min="2" max="2" width="31.453125" style="2" customWidth="1"/>
    <col min="3" max="3" width="85.81640625" style="3" customWidth="1"/>
    <col min="4" max="4" width="14.453125" style="4" customWidth="1"/>
    <col min="5" max="5" width="15.81640625" style="4" customWidth="1"/>
    <col min="6" max="6" width="16.54296875" style="4" customWidth="1"/>
    <col min="7" max="7" width="15.1796875" style="5" customWidth="1"/>
    <col min="8" max="8" width="14.453125" style="4" customWidth="1"/>
    <col min="9" max="9" width="15.7265625" style="4" customWidth="1"/>
    <col min="10" max="18" width="9.1796875" style="4"/>
  </cols>
  <sheetData>
    <row r="1" spans="1:18" ht="60" customHeight="1" x14ac:dyDescent="0.35">
      <c r="B1" s="65" t="s">
        <v>0</v>
      </c>
      <c r="C1" s="65"/>
    </row>
    <row r="2" spans="1:18" s="7" customFormat="1" ht="27.75" customHeight="1" x14ac:dyDescent="0.35">
      <c r="A2" s="63" t="s">
        <v>1</v>
      </c>
      <c r="B2" s="63"/>
      <c r="C2" s="63"/>
      <c r="D2" s="63"/>
      <c r="E2" s="63"/>
      <c r="F2" s="63"/>
      <c r="G2" s="63"/>
      <c r="H2" s="63"/>
      <c r="I2" s="63"/>
      <c r="J2" s="6"/>
      <c r="K2" s="6"/>
      <c r="L2" s="6"/>
      <c r="M2" s="6"/>
      <c r="N2" s="6"/>
      <c r="O2" s="6"/>
      <c r="P2" s="6"/>
      <c r="Q2" s="6"/>
      <c r="R2" s="6"/>
    </row>
    <row r="3" spans="1:18" s="14" customFormat="1" ht="72.5" x14ac:dyDescent="0.35">
      <c r="A3" s="40" t="s">
        <v>2</v>
      </c>
      <c r="B3" s="9" t="s">
        <v>3</v>
      </c>
      <c r="C3" s="10" t="s">
        <v>4</v>
      </c>
      <c r="D3" s="8" t="s">
        <v>5</v>
      </c>
      <c r="E3" s="9" t="s">
        <v>124</v>
      </c>
      <c r="F3" s="11" t="s">
        <v>6</v>
      </c>
      <c r="G3" s="12" t="s">
        <v>7</v>
      </c>
      <c r="H3" s="11" t="s">
        <v>8</v>
      </c>
      <c r="I3" s="11" t="s">
        <v>9</v>
      </c>
      <c r="J3" s="13"/>
      <c r="K3" s="13"/>
      <c r="L3" s="13"/>
      <c r="M3" s="13"/>
      <c r="N3" s="13"/>
      <c r="O3" s="13"/>
      <c r="P3" s="13"/>
      <c r="Q3" s="13"/>
      <c r="R3" s="13"/>
    </row>
    <row r="4" spans="1:18" s="14" customFormat="1" ht="87" x14ac:dyDescent="0.35">
      <c r="A4" s="41">
        <v>1</v>
      </c>
      <c r="B4" s="38" t="s">
        <v>10</v>
      </c>
      <c r="C4" s="35" t="s">
        <v>11</v>
      </c>
      <c r="D4" s="15" t="s">
        <v>12</v>
      </c>
      <c r="E4" s="16">
        <v>1500</v>
      </c>
      <c r="F4" s="17"/>
      <c r="G4" s="18">
        <f>Tabela2[[#This Row],[Zamówienie podstawowe]]*Tabela2[[#This Row],[Cena netto za jednostkę miary]]</f>
        <v>0</v>
      </c>
      <c r="H4" s="19"/>
      <c r="I4" s="18">
        <f>Tabela2[[#This Row],[Wartość netto (kolumna E x kolumna F)]]*(1+Tabela2[[#This Row],[Stawka vat]])</f>
        <v>0</v>
      </c>
      <c r="J4" s="13"/>
      <c r="K4" s="13"/>
      <c r="L4" s="13"/>
      <c r="M4" s="13"/>
      <c r="N4" s="13"/>
      <c r="O4" s="13"/>
      <c r="P4" s="13"/>
      <c r="Q4" s="13"/>
      <c r="R4" s="13"/>
    </row>
    <row r="5" spans="1:18" ht="43.5" customHeight="1" x14ac:dyDescent="0.35">
      <c r="A5" s="41">
        <v>2</v>
      </c>
      <c r="B5" s="38" t="s">
        <v>13</v>
      </c>
      <c r="C5" s="33" t="s">
        <v>14</v>
      </c>
      <c r="D5" s="15" t="s">
        <v>12</v>
      </c>
      <c r="E5" s="16">
        <v>3000</v>
      </c>
      <c r="F5" s="20"/>
      <c r="G5" s="18">
        <f>Tabela2[[#This Row],[Zamówienie podstawowe]]*Tabela2[[#This Row],[Cena netto za jednostkę miary]]</f>
        <v>0</v>
      </c>
      <c r="H5" s="19"/>
      <c r="I5" s="18">
        <f>Tabela2[[#This Row],[Wartość netto (kolumna E x kolumna F)]]*(1+Tabela2[[#This Row],[Stawka vat]])</f>
        <v>0</v>
      </c>
    </row>
    <row r="6" spans="1:18" ht="45" customHeight="1" x14ac:dyDescent="0.35">
      <c r="A6" s="41">
        <v>3</v>
      </c>
      <c r="B6" s="38" t="s">
        <v>15</v>
      </c>
      <c r="C6" s="33" t="s">
        <v>16</v>
      </c>
      <c r="D6" s="15" t="s">
        <v>12</v>
      </c>
      <c r="E6" s="16">
        <v>5000</v>
      </c>
      <c r="F6" s="20"/>
      <c r="G6" s="18">
        <f>Tabela2[[#This Row],[Zamówienie podstawowe]]*Tabela2[[#This Row],[Cena netto za jednostkę miary]]</f>
        <v>0</v>
      </c>
      <c r="H6" s="19"/>
      <c r="I6" s="18">
        <f>Tabela2[[#This Row],[Wartość netto (kolumna E x kolumna F)]]*(1+Tabela2[[#This Row],[Stawka vat]])</f>
        <v>0</v>
      </c>
    </row>
    <row r="7" spans="1:18" ht="51" customHeight="1" x14ac:dyDescent="0.35">
      <c r="A7" s="41">
        <v>4</v>
      </c>
      <c r="B7" s="38" t="s">
        <v>17</v>
      </c>
      <c r="C7" s="33" t="s">
        <v>18</v>
      </c>
      <c r="D7" s="15" t="s">
        <v>12</v>
      </c>
      <c r="E7" s="16">
        <v>5000</v>
      </c>
      <c r="F7" s="20"/>
      <c r="G7" s="18">
        <f>Tabela2[[#This Row],[Zamówienie podstawowe]]*Tabela2[[#This Row],[Cena netto za jednostkę miary]]</f>
        <v>0</v>
      </c>
      <c r="H7" s="19"/>
      <c r="I7" s="18">
        <f>Tabela2[[#This Row],[Wartość netto (kolumna E x kolumna F)]]*(1+Tabela2[[#This Row],[Stawka vat]])</f>
        <v>0</v>
      </c>
    </row>
    <row r="8" spans="1:18" ht="87" x14ac:dyDescent="0.35">
      <c r="A8" s="41">
        <v>5</v>
      </c>
      <c r="B8" s="38" t="s">
        <v>19</v>
      </c>
      <c r="C8" s="33" t="s">
        <v>20</v>
      </c>
      <c r="D8" s="21" t="s">
        <v>12</v>
      </c>
      <c r="E8" s="16">
        <v>750</v>
      </c>
      <c r="F8" s="20"/>
      <c r="G8" s="18">
        <f>Tabela2[[#This Row],[Zamówienie podstawowe]]*Tabela2[[#This Row],[Cena netto za jednostkę miary]]</f>
        <v>0</v>
      </c>
      <c r="H8" s="19"/>
      <c r="I8" s="18">
        <f>Tabela2[[#This Row],[Wartość netto (kolumna E x kolumna F)]]*(1+Tabela2[[#This Row],[Stawka vat]])</f>
        <v>0</v>
      </c>
    </row>
    <row r="9" spans="1:18" ht="42" customHeight="1" x14ac:dyDescent="0.35">
      <c r="A9" s="41">
        <v>6</v>
      </c>
      <c r="B9" s="38" t="s">
        <v>21</v>
      </c>
      <c r="C9" s="34" t="s">
        <v>22</v>
      </c>
      <c r="D9" s="21" t="s">
        <v>12</v>
      </c>
      <c r="E9" s="16">
        <v>3000</v>
      </c>
      <c r="F9" s="20"/>
      <c r="G9" s="18">
        <f>Tabela2[[#This Row],[Zamówienie podstawowe]]*Tabela2[[#This Row],[Cena netto za jednostkę miary]]</f>
        <v>0</v>
      </c>
      <c r="H9" s="19"/>
      <c r="I9" s="18">
        <f>Tabela2[[#This Row],[Wartość netto (kolumna E x kolumna F)]]*(1+Tabela2[[#This Row],[Stawka vat]])</f>
        <v>0</v>
      </c>
    </row>
    <row r="10" spans="1:18" ht="43.5" x14ac:dyDescent="0.35">
      <c r="A10" s="41">
        <v>7</v>
      </c>
      <c r="B10" s="38" t="s">
        <v>23</v>
      </c>
      <c r="C10" s="36" t="s">
        <v>24</v>
      </c>
      <c r="D10" s="21" t="s">
        <v>12</v>
      </c>
      <c r="E10" s="16">
        <v>3000</v>
      </c>
      <c r="F10" s="20"/>
      <c r="G10" s="18">
        <f>Tabela2[[#This Row],[Zamówienie podstawowe]]*Tabela2[[#This Row],[Cena netto za jednostkę miary]]</f>
        <v>0</v>
      </c>
      <c r="H10" s="19"/>
      <c r="I10" s="18">
        <f>Tabela2[[#This Row],[Wartość netto (kolumna E x kolumna F)]]*(1+Tabela2[[#This Row],[Stawka vat]])</f>
        <v>0</v>
      </c>
    </row>
    <row r="11" spans="1:18" ht="159.5" x14ac:dyDescent="0.35">
      <c r="A11" s="41">
        <v>8</v>
      </c>
      <c r="B11" s="38" t="s">
        <v>25</v>
      </c>
      <c r="C11" s="34" t="s">
        <v>26</v>
      </c>
      <c r="D11" s="21" t="s">
        <v>12</v>
      </c>
      <c r="E11" s="16">
        <v>1680</v>
      </c>
      <c r="F11" s="20"/>
      <c r="G11" s="18">
        <f>Tabela2[[#This Row],[Zamówienie podstawowe]]*Tabela2[[#This Row],[Cena netto za jednostkę miary]]</f>
        <v>0</v>
      </c>
      <c r="H11" s="19"/>
      <c r="I11" s="18">
        <f>Tabela2[[#This Row],[Wartość netto (kolumna E x kolumna F)]]*(1+Tabela2[[#This Row],[Stawka vat]])</f>
        <v>0</v>
      </c>
    </row>
    <row r="12" spans="1:18" ht="232" x14ac:dyDescent="0.35">
      <c r="A12" s="41">
        <v>9</v>
      </c>
      <c r="B12" s="38" t="s">
        <v>27</v>
      </c>
      <c r="C12" s="34" t="s">
        <v>28</v>
      </c>
      <c r="D12" s="16" t="s">
        <v>12</v>
      </c>
      <c r="E12" s="16">
        <v>180</v>
      </c>
      <c r="F12" s="20"/>
      <c r="G12" s="18">
        <f>Tabela2[[#This Row],[Zamówienie podstawowe]]*Tabela2[[#This Row],[Cena netto za jednostkę miary]]</f>
        <v>0</v>
      </c>
      <c r="H12" s="19"/>
      <c r="I12" s="18">
        <f>Tabela2[[#This Row],[Wartość netto (kolumna E x kolumna F)]]*(1+Tabela2[[#This Row],[Stawka vat]])</f>
        <v>0</v>
      </c>
    </row>
    <row r="13" spans="1:18" ht="145" x14ac:dyDescent="0.35">
      <c r="A13" s="41">
        <v>10</v>
      </c>
      <c r="B13" s="38" t="s">
        <v>29</v>
      </c>
      <c r="C13" s="34" t="s">
        <v>30</v>
      </c>
      <c r="D13" s="16" t="s">
        <v>12</v>
      </c>
      <c r="E13" s="16">
        <v>900</v>
      </c>
      <c r="F13" s="20"/>
      <c r="G13" s="18">
        <f>Tabela2[[#This Row],[Zamówienie podstawowe]]*Tabela2[[#This Row],[Cena netto za jednostkę miary]]</f>
        <v>0</v>
      </c>
      <c r="H13" s="19"/>
      <c r="I13" s="18">
        <f>Tabela2[[#This Row],[Wartość netto (kolumna E x kolumna F)]]*(1+Tabela2[[#This Row],[Stawka vat]])</f>
        <v>0</v>
      </c>
    </row>
    <row r="14" spans="1:18" ht="145" x14ac:dyDescent="0.35">
      <c r="A14" s="41">
        <v>11</v>
      </c>
      <c r="B14" s="38" t="s">
        <v>31</v>
      </c>
      <c r="C14" s="34" t="s">
        <v>32</v>
      </c>
      <c r="D14" s="16" t="s">
        <v>12</v>
      </c>
      <c r="E14" s="16">
        <v>900</v>
      </c>
      <c r="F14" s="20"/>
      <c r="G14" s="18">
        <f>Tabela2[[#This Row],[Zamówienie podstawowe]]*Tabela2[[#This Row],[Cena netto za jednostkę miary]]</f>
        <v>0</v>
      </c>
      <c r="H14" s="19"/>
      <c r="I14" s="18">
        <f>Tabela2[[#This Row],[Wartość netto (kolumna E x kolumna F)]]*(1+Tabela2[[#This Row],[Stawka vat]])</f>
        <v>0</v>
      </c>
    </row>
    <row r="15" spans="1:18" ht="188.5" x14ac:dyDescent="0.35">
      <c r="A15" s="41">
        <v>12</v>
      </c>
      <c r="B15" s="38" t="s">
        <v>33</v>
      </c>
      <c r="C15" s="34" t="s">
        <v>34</v>
      </c>
      <c r="D15" s="16" t="s">
        <v>12</v>
      </c>
      <c r="E15" s="16">
        <v>900</v>
      </c>
      <c r="F15" s="20"/>
      <c r="G15" s="18">
        <f>Tabela2[[#This Row],[Zamówienie podstawowe]]*Tabela2[[#This Row],[Cena netto za jednostkę miary]]</f>
        <v>0</v>
      </c>
      <c r="H15" s="19"/>
      <c r="I15" s="18">
        <f>Tabela2[[#This Row],[Wartość netto (kolumna E x kolumna F)]]*(1+Tabela2[[#This Row],[Stawka vat]])</f>
        <v>0</v>
      </c>
    </row>
    <row r="16" spans="1:18" ht="130.5" x14ac:dyDescent="0.35">
      <c r="A16" s="41">
        <v>13</v>
      </c>
      <c r="B16" s="38" t="s">
        <v>35</v>
      </c>
      <c r="C16" s="34" t="s">
        <v>36</v>
      </c>
      <c r="D16" s="16" t="s">
        <v>12</v>
      </c>
      <c r="E16" s="16">
        <v>900</v>
      </c>
      <c r="F16" s="20"/>
      <c r="G16" s="18">
        <f>Tabela2[[#This Row],[Zamówienie podstawowe]]*Tabela2[[#This Row],[Cena netto za jednostkę miary]]</f>
        <v>0</v>
      </c>
      <c r="H16" s="19"/>
      <c r="I16" s="18">
        <f>Tabela2[[#This Row],[Wartość netto (kolumna E x kolumna F)]]*(1+Tabela2[[#This Row],[Stawka vat]])</f>
        <v>0</v>
      </c>
    </row>
    <row r="17" spans="1:9" ht="58" x14ac:dyDescent="0.35">
      <c r="A17" s="41">
        <v>14</v>
      </c>
      <c r="B17" s="39" t="s">
        <v>37</v>
      </c>
      <c r="C17" s="34" t="s">
        <v>38</v>
      </c>
      <c r="D17" s="16" t="s">
        <v>12</v>
      </c>
      <c r="E17" s="16">
        <v>1250</v>
      </c>
      <c r="F17" s="20"/>
      <c r="G17" s="18">
        <f>Tabela2[[#This Row],[Zamówienie podstawowe]]*Tabela2[[#This Row],[Cena netto za jednostkę miary]]</f>
        <v>0</v>
      </c>
      <c r="H17" s="19"/>
      <c r="I17" s="18">
        <f>Tabela2[[#This Row],[Wartość netto (kolumna E x kolumna F)]]*(1+Tabela2[[#This Row],[Stawka vat]])</f>
        <v>0</v>
      </c>
    </row>
    <row r="18" spans="1:9" ht="116" x14ac:dyDescent="0.35">
      <c r="A18" s="41">
        <v>15</v>
      </c>
      <c r="B18" s="39" t="s">
        <v>39</v>
      </c>
      <c r="C18" s="34" t="s">
        <v>40</v>
      </c>
      <c r="D18" s="16" t="s">
        <v>12</v>
      </c>
      <c r="E18" s="16">
        <v>1250</v>
      </c>
      <c r="F18" s="20"/>
      <c r="G18" s="18">
        <f>Tabela2[[#This Row],[Zamówienie podstawowe]]*Tabela2[[#This Row],[Cena netto za jednostkę miary]]</f>
        <v>0</v>
      </c>
      <c r="H18" s="19"/>
      <c r="I18" s="18">
        <f>Tabela2[[#This Row],[Wartość netto (kolumna E x kolumna F)]]*(1+Tabela2[[#This Row],[Stawka vat]])</f>
        <v>0</v>
      </c>
    </row>
    <row r="19" spans="1:9" ht="101.5" x14ac:dyDescent="0.35">
      <c r="A19" s="41">
        <v>16</v>
      </c>
      <c r="B19" s="38" t="s">
        <v>41</v>
      </c>
      <c r="C19" s="34" t="s">
        <v>42</v>
      </c>
      <c r="D19" s="16" t="s">
        <v>12</v>
      </c>
      <c r="E19" s="16">
        <v>900</v>
      </c>
      <c r="F19" s="20"/>
      <c r="G19" s="18">
        <f>Tabela2[[#This Row],[Zamówienie podstawowe]]*Tabela2[[#This Row],[Cena netto za jednostkę miary]]</f>
        <v>0</v>
      </c>
      <c r="H19" s="19"/>
      <c r="I19" s="18">
        <f>Tabela2[[#This Row],[Wartość netto (kolumna E x kolumna F)]]*(1+Tabela2[[#This Row],[Stawka vat]])</f>
        <v>0</v>
      </c>
    </row>
    <row r="20" spans="1:9" ht="101.5" x14ac:dyDescent="0.35">
      <c r="A20" s="41">
        <v>17</v>
      </c>
      <c r="B20" s="38" t="s">
        <v>43</v>
      </c>
      <c r="C20" s="34" t="s">
        <v>44</v>
      </c>
      <c r="D20" s="16" t="s">
        <v>12</v>
      </c>
      <c r="E20" s="16">
        <v>180</v>
      </c>
      <c r="F20" s="20"/>
      <c r="G20" s="18">
        <f>Tabela2[[#This Row],[Zamówienie podstawowe]]*Tabela2[[#This Row],[Cena netto za jednostkę miary]]</f>
        <v>0</v>
      </c>
      <c r="H20" s="19"/>
      <c r="I20" s="18">
        <f>Tabela2[[#This Row],[Wartość netto (kolumna E x kolumna F)]]*(1+Tabela2[[#This Row],[Stawka vat]])</f>
        <v>0</v>
      </c>
    </row>
    <row r="21" spans="1:9" ht="290.25" customHeight="1" x14ac:dyDescent="0.35">
      <c r="A21" s="41">
        <v>18</v>
      </c>
      <c r="B21" s="38" t="s">
        <v>45</v>
      </c>
      <c r="C21" s="35" t="s">
        <v>46</v>
      </c>
      <c r="D21" s="16" t="s">
        <v>12</v>
      </c>
      <c r="E21" s="16">
        <v>900</v>
      </c>
      <c r="F21" s="20"/>
      <c r="G21" s="18">
        <f>Tabela2[[#This Row],[Zamówienie podstawowe]]*Tabela2[[#This Row],[Cena netto za jednostkę miary]]</f>
        <v>0</v>
      </c>
      <c r="H21" s="19"/>
      <c r="I21" s="18">
        <f>Tabela2[[#This Row],[Wartość netto (kolumna E x kolumna F)]]*(1+Tabela2[[#This Row],[Stawka vat]])</f>
        <v>0</v>
      </c>
    </row>
    <row r="22" spans="1:9" ht="159.75" customHeight="1" x14ac:dyDescent="0.35">
      <c r="A22" s="41">
        <v>19</v>
      </c>
      <c r="B22" s="38" t="s">
        <v>47</v>
      </c>
      <c r="C22" s="32" t="s">
        <v>48</v>
      </c>
      <c r="D22" s="16" t="s">
        <v>12</v>
      </c>
      <c r="E22" s="16">
        <v>630</v>
      </c>
      <c r="F22" s="20"/>
      <c r="G22" s="18">
        <f>Tabela2[[#This Row],[Zamówienie podstawowe]]*Tabela2[[#This Row],[Cena netto za jednostkę miary]]</f>
        <v>0</v>
      </c>
      <c r="H22" s="19"/>
      <c r="I22" s="18">
        <f>Tabela2[[#This Row],[Wartość netto (kolumna E x kolumna F)]]*(1+Tabela2[[#This Row],[Stawka vat]])</f>
        <v>0</v>
      </c>
    </row>
    <row r="23" spans="1:9" ht="145" x14ac:dyDescent="0.35">
      <c r="A23" s="41">
        <v>20</v>
      </c>
      <c r="B23" s="38" t="s">
        <v>49</v>
      </c>
      <c r="C23" s="32" t="s">
        <v>50</v>
      </c>
      <c r="D23" s="16" t="s">
        <v>12</v>
      </c>
      <c r="E23" s="16">
        <v>630</v>
      </c>
      <c r="F23" s="20"/>
      <c r="G23" s="18">
        <f>Tabela2[[#This Row],[Zamówienie podstawowe]]*Tabela2[[#This Row],[Cena netto za jednostkę miary]]</f>
        <v>0</v>
      </c>
      <c r="H23" s="19"/>
      <c r="I23" s="18">
        <f>Tabela2[[#This Row],[Wartość netto (kolumna E x kolumna F)]]*(1+Tabela2[[#This Row],[Stawka vat]])</f>
        <v>0</v>
      </c>
    </row>
    <row r="24" spans="1:9" ht="130.5" x14ac:dyDescent="0.35">
      <c r="A24" s="41">
        <v>21</v>
      </c>
      <c r="B24" s="38" t="s">
        <v>51</v>
      </c>
      <c r="C24" s="35" t="s">
        <v>52</v>
      </c>
      <c r="D24" s="16" t="s">
        <v>12</v>
      </c>
      <c r="E24" s="16">
        <v>630</v>
      </c>
      <c r="F24" s="20"/>
      <c r="G24" s="18">
        <f>Tabela2[[#This Row],[Zamówienie podstawowe]]*Tabela2[[#This Row],[Cena netto za jednostkę miary]]</f>
        <v>0</v>
      </c>
      <c r="H24" s="19"/>
      <c r="I24" s="18">
        <f>Tabela2[[#This Row],[Wartość netto (kolumna E x kolumna F)]]*(1+Tabela2[[#This Row],[Stawka vat]])</f>
        <v>0</v>
      </c>
    </row>
    <row r="25" spans="1:9" ht="121.5" customHeight="1" x14ac:dyDescent="0.35">
      <c r="A25" s="41">
        <v>22</v>
      </c>
      <c r="B25" s="38" t="s">
        <v>53</v>
      </c>
      <c r="C25" s="35" t="s">
        <v>54</v>
      </c>
      <c r="D25" s="16" t="s">
        <v>12</v>
      </c>
      <c r="E25" s="16">
        <v>1014</v>
      </c>
      <c r="F25" s="20"/>
      <c r="G25" s="18">
        <f>Tabela2[[#This Row],[Zamówienie podstawowe]]*Tabela2[[#This Row],[Cena netto za jednostkę miary]]</f>
        <v>0</v>
      </c>
      <c r="H25" s="19"/>
      <c r="I25" s="18">
        <f>Tabela2[[#This Row],[Wartość netto (kolumna E x kolumna F)]]*(1+Tabela2[[#This Row],[Stawka vat]])</f>
        <v>0</v>
      </c>
    </row>
    <row r="26" spans="1:9" ht="58" x14ac:dyDescent="0.35">
      <c r="A26" s="41">
        <v>23</v>
      </c>
      <c r="B26" s="38" t="s">
        <v>55</v>
      </c>
      <c r="C26" s="33" t="s">
        <v>56</v>
      </c>
      <c r="D26" s="16" t="s">
        <v>12</v>
      </c>
      <c r="E26" s="16">
        <v>1140</v>
      </c>
      <c r="F26" s="20"/>
      <c r="G26" s="18">
        <f>Tabela2[[#This Row],[Zamówienie podstawowe]]*Tabela2[[#This Row],[Cena netto za jednostkę miary]]</f>
        <v>0</v>
      </c>
      <c r="H26" s="19"/>
      <c r="I26" s="18">
        <f>Tabela2[[#This Row],[Wartość netto (kolumna E x kolumna F)]]*(1+Tabela2[[#This Row],[Stawka vat]])</f>
        <v>0</v>
      </c>
    </row>
    <row r="27" spans="1:9" ht="246.5" x14ac:dyDescent="0.35">
      <c r="A27" s="41">
        <v>24</v>
      </c>
      <c r="B27" s="38" t="s">
        <v>57</v>
      </c>
      <c r="C27" s="35" t="s">
        <v>58</v>
      </c>
      <c r="D27" s="16" t="s">
        <v>12</v>
      </c>
      <c r="E27" s="16">
        <v>990</v>
      </c>
      <c r="F27" s="20"/>
      <c r="G27" s="18">
        <f>Tabela2[[#This Row],[Zamówienie podstawowe]]*Tabela2[[#This Row],[Cena netto za jednostkę miary]]</f>
        <v>0</v>
      </c>
      <c r="H27" s="19"/>
      <c r="I27" s="18">
        <f>Tabela2[[#This Row],[Wartość netto (kolumna E x kolumna F)]]*(1+Tabela2[[#This Row],[Stawka vat]])</f>
        <v>0</v>
      </c>
    </row>
    <row r="28" spans="1:9" ht="261" x14ac:dyDescent="0.35">
      <c r="A28" s="41">
        <v>25</v>
      </c>
      <c r="B28" s="38" t="s">
        <v>59</v>
      </c>
      <c r="C28" s="35" t="s">
        <v>60</v>
      </c>
      <c r="D28" s="16" t="s">
        <v>12</v>
      </c>
      <c r="E28" s="16">
        <v>1800</v>
      </c>
      <c r="F28" s="20"/>
      <c r="G28" s="18">
        <f>Tabela2[[#This Row],[Zamówienie podstawowe]]*Tabela2[[#This Row],[Cena netto za jednostkę miary]]</f>
        <v>0</v>
      </c>
      <c r="H28" s="19"/>
      <c r="I28" s="18">
        <f>Tabela2[[#This Row],[Wartość netto (kolumna E x kolumna F)]]*(1+Tabela2[[#This Row],[Stawka vat]])</f>
        <v>0</v>
      </c>
    </row>
    <row r="29" spans="1:9" ht="131.25" customHeight="1" x14ac:dyDescent="0.35">
      <c r="A29" s="41">
        <v>26</v>
      </c>
      <c r="B29" s="22" t="s">
        <v>61</v>
      </c>
      <c r="C29" s="37" t="s">
        <v>62</v>
      </c>
      <c r="D29" s="16" t="s">
        <v>12</v>
      </c>
      <c r="E29" s="16">
        <v>1100</v>
      </c>
      <c r="F29" s="20"/>
      <c r="G29" s="18">
        <f>Tabela2[[#This Row],[Zamówienie podstawowe]]*Tabela2[[#This Row],[Cena netto za jednostkę miary]]</f>
        <v>0</v>
      </c>
      <c r="H29" s="19"/>
      <c r="I29" s="18">
        <f>Tabela2[[#This Row],[Wartość netto (kolumna E x kolumna F)]]*(1+Tabela2[[#This Row],[Stawka vat]])</f>
        <v>0</v>
      </c>
    </row>
    <row r="30" spans="1:9" ht="222" customHeight="1" x14ac:dyDescent="0.35">
      <c r="A30" s="41">
        <v>27</v>
      </c>
      <c r="B30" s="23" t="s">
        <v>63</v>
      </c>
      <c r="C30" s="37" t="s">
        <v>64</v>
      </c>
      <c r="D30" s="16" t="s">
        <v>65</v>
      </c>
      <c r="E30" s="16">
        <v>88</v>
      </c>
      <c r="F30" s="20"/>
      <c r="G30" s="18">
        <f>Tabela2[[#This Row],[Zamówienie podstawowe]]*Tabela2[[#This Row],[Cena netto za jednostkę miary]]</f>
        <v>0</v>
      </c>
      <c r="H30" s="19"/>
      <c r="I30" s="18">
        <f>Tabela2[[#This Row],[Wartość netto (kolumna E x kolumna F)]]*(1+Tabela2[[#This Row],[Stawka vat]])</f>
        <v>0</v>
      </c>
    </row>
    <row r="31" spans="1:9" ht="264.75" customHeight="1" x14ac:dyDescent="0.35">
      <c r="A31" s="41">
        <v>28</v>
      </c>
      <c r="B31" s="44" t="s">
        <v>66</v>
      </c>
      <c r="C31" s="45" t="s">
        <v>64</v>
      </c>
      <c r="D31" s="16" t="s">
        <v>65</v>
      </c>
      <c r="E31" s="16">
        <v>101</v>
      </c>
      <c r="F31" s="20"/>
      <c r="G31" s="18">
        <f>Tabela2[[#This Row],[Zamówienie podstawowe]]*Tabela2[[#This Row],[Cena netto za jednostkę miary]]</f>
        <v>0</v>
      </c>
      <c r="H31" s="19"/>
      <c r="I31" s="18">
        <f>Tabela2[[#This Row],[Wartość netto (kolumna E x kolumna F)]]*(1+Tabela2[[#This Row],[Stawka vat]])</f>
        <v>0</v>
      </c>
    </row>
    <row r="32" spans="1:9" ht="135" customHeight="1" x14ac:dyDescent="0.35">
      <c r="A32" s="41">
        <v>29</v>
      </c>
      <c r="B32" s="46" t="s">
        <v>67</v>
      </c>
      <c r="C32" s="47" t="s">
        <v>68</v>
      </c>
      <c r="D32" s="15" t="s">
        <v>12</v>
      </c>
      <c r="E32" s="16">
        <v>720</v>
      </c>
      <c r="F32" s="20"/>
      <c r="G32" s="18">
        <f>Tabela2[[#This Row],[Zamówienie podstawowe]]*Tabela2[[#This Row],[Cena netto za jednostkę miary]]</f>
        <v>0</v>
      </c>
      <c r="H32" s="19"/>
      <c r="I32" s="18">
        <f>Tabela2[[#This Row],[Wartość netto (kolumna E x kolumna F)]]*(1+Tabela2[[#This Row],[Stawka vat]])</f>
        <v>0</v>
      </c>
    </row>
    <row r="33" spans="1:9" ht="99.75" customHeight="1" x14ac:dyDescent="0.35">
      <c r="A33" s="41">
        <v>30</v>
      </c>
      <c r="B33" s="48" t="s">
        <v>69</v>
      </c>
      <c r="C33" s="49" t="s">
        <v>70</v>
      </c>
      <c r="D33" s="15" t="s">
        <v>12</v>
      </c>
      <c r="E33" s="16">
        <v>1260</v>
      </c>
      <c r="F33" s="20"/>
      <c r="G33" s="18">
        <f>Tabela2[[#This Row],[Zamówienie podstawowe]]*Tabela2[[#This Row],[Cena netto za jednostkę miary]]</f>
        <v>0</v>
      </c>
      <c r="H33" s="19"/>
      <c r="I33" s="18">
        <f>Tabela2[[#This Row],[Wartość netto (kolumna E x kolumna F)]]*(1+Tabela2[[#This Row],[Stawka vat]])</f>
        <v>0</v>
      </c>
    </row>
    <row r="34" spans="1:9" ht="147" customHeight="1" x14ac:dyDescent="0.35">
      <c r="A34" s="41">
        <v>31</v>
      </c>
      <c r="B34" s="48" t="s">
        <v>71</v>
      </c>
      <c r="C34" s="49" t="s">
        <v>72</v>
      </c>
      <c r="D34" s="15" t="s">
        <v>12</v>
      </c>
      <c r="E34" s="16">
        <v>1260</v>
      </c>
      <c r="F34" s="20"/>
      <c r="G34" s="18">
        <f>Tabela2[[#This Row],[Zamówienie podstawowe]]*Tabela2[[#This Row],[Cena netto za jednostkę miary]]</f>
        <v>0</v>
      </c>
      <c r="H34" s="19"/>
      <c r="I34" s="18">
        <f>Tabela2[[#This Row],[Wartość netto (kolumna E x kolumna F)]]*(1+Tabela2[[#This Row],[Stawka vat]])</f>
        <v>0</v>
      </c>
    </row>
    <row r="35" spans="1:9" ht="93" customHeight="1" x14ac:dyDescent="0.35">
      <c r="A35" s="41">
        <v>32</v>
      </c>
      <c r="B35" s="48" t="s">
        <v>73</v>
      </c>
      <c r="C35" s="47" t="s">
        <v>74</v>
      </c>
      <c r="D35" s="15" t="s">
        <v>65</v>
      </c>
      <c r="E35" s="16">
        <v>15</v>
      </c>
      <c r="F35" s="20"/>
      <c r="G35" s="18">
        <f>Tabela2[[#This Row],[Zamówienie podstawowe]]*Tabela2[[#This Row],[Cena netto za jednostkę miary]]</f>
        <v>0</v>
      </c>
      <c r="H35" s="19"/>
      <c r="I35" s="18">
        <f>Tabela2[[#This Row],[Wartość netto (kolumna E x kolumna F)]]*(1+Tabela2[[#This Row],[Stawka vat]])</f>
        <v>0</v>
      </c>
    </row>
    <row r="36" spans="1:9" ht="213.75" customHeight="1" x14ac:dyDescent="0.35">
      <c r="A36" s="41">
        <v>33</v>
      </c>
      <c r="B36" s="48" t="s">
        <v>75</v>
      </c>
      <c r="C36" s="47" t="s">
        <v>76</v>
      </c>
      <c r="D36" s="15" t="s">
        <v>65</v>
      </c>
      <c r="E36" s="16">
        <v>31.5</v>
      </c>
      <c r="F36" s="20"/>
      <c r="G36" s="18">
        <f>Tabela2[[#This Row],[Zamówienie podstawowe]]*Tabela2[[#This Row],[Cena netto za jednostkę miary]]</f>
        <v>0</v>
      </c>
      <c r="H36" s="19"/>
      <c r="I36" s="18">
        <f>Tabela2[[#This Row],[Wartość netto (kolumna E x kolumna F)]]*(1+Tabela2[[#This Row],[Stawka vat]])</f>
        <v>0</v>
      </c>
    </row>
    <row r="37" spans="1:9" ht="150" customHeight="1" x14ac:dyDescent="0.35">
      <c r="A37" s="50">
        <v>34</v>
      </c>
      <c r="B37" s="55" t="s">
        <v>77</v>
      </c>
      <c r="C37" s="56" t="s">
        <v>78</v>
      </c>
      <c r="D37" s="53" t="s">
        <v>12</v>
      </c>
      <c r="E37" s="16">
        <v>1920</v>
      </c>
      <c r="F37" s="57"/>
      <c r="G37" s="18">
        <f>Tabela2[[#This Row],[Zamówienie podstawowe]]*Tabela2[[#This Row],[Cena netto za jednostkę miary]]</f>
        <v>0</v>
      </c>
      <c r="H37" s="19"/>
      <c r="I37" s="18">
        <f>Tabela2[[#This Row],[Wartość netto (kolumna E x kolumna F)]]*(1+Tabela2[[#This Row],[Stawka vat]])</f>
        <v>0</v>
      </c>
    </row>
    <row r="38" spans="1:9" ht="150" customHeight="1" x14ac:dyDescent="0.35">
      <c r="A38" s="41">
        <v>35</v>
      </c>
      <c r="B38" s="55" t="s">
        <v>79</v>
      </c>
      <c r="C38" s="52" t="s">
        <v>80</v>
      </c>
      <c r="D38" s="53" t="s">
        <v>12</v>
      </c>
      <c r="E38" s="16">
        <v>150</v>
      </c>
      <c r="F38" s="57"/>
      <c r="G38" s="18">
        <f>Tabela2[[#This Row],[Zamówienie podstawowe]]*Tabela2[[#This Row],[Cena netto za jednostkę miary]]</f>
        <v>0</v>
      </c>
      <c r="H38" s="19"/>
      <c r="I38" s="18">
        <f>Tabela2[[#This Row],[Wartość netto (kolumna E x kolumna F)]]*(1+Tabela2[[#This Row],[Stawka vat]])</f>
        <v>0</v>
      </c>
    </row>
    <row r="39" spans="1:9" ht="150" customHeight="1" x14ac:dyDescent="0.35">
      <c r="A39" s="50">
        <v>36</v>
      </c>
      <c r="B39" s="58" t="s">
        <v>81</v>
      </c>
      <c r="C39" s="59" t="s">
        <v>82</v>
      </c>
      <c r="D39" s="53" t="s">
        <v>65</v>
      </c>
      <c r="E39" s="16">
        <v>131</v>
      </c>
      <c r="F39" s="57"/>
      <c r="G39" s="18">
        <f>Tabela2[[#This Row],[Zamówienie podstawowe]]*Tabela2[[#This Row],[Cena netto za jednostkę miary]]</f>
        <v>0</v>
      </c>
      <c r="H39" s="19"/>
      <c r="I39" s="18">
        <f>Tabela2[[#This Row],[Wartość netto (kolumna E x kolumna F)]]*(1+Tabela2[[#This Row],[Stawka vat]])</f>
        <v>0</v>
      </c>
    </row>
    <row r="40" spans="1:9" ht="150" customHeight="1" x14ac:dyDescent="0.35">
      <c r="A40" s="41">
        <v>37</v>
      </c>
      <c r="B40" s="58" t="s">
        <v>83</v>
      </c>
      <c r="C40" s="51" t="s">
        <v>84</v>
      </c>
      <c r="D40" s="53" t="s">
        <v>65</v>
      </c>
      <c r="E40" s="16">
        <v>131</v>
      </c>
      <c r="F40" s="57"/>
      <c r="G40" s="18">
        <f>Tabela2[[#This Row],[Zamówienie podstawowe]]*Tabela2[[#This Row],[Cena netto za jednostkę miary]]</f>
        <v>0</v>
      </c>
      <c r="H40" s="19"/>
      <c r="I40" s="18">
        <f>Tabela2[[#This Row],[Wartość netto (kolumna E x kolumna F)]]*(1+Tabela2[[#This Row],[Stawka vat]])</f>
        <v>0</v>
      </c>
    </row>
    <row r="41" spans="1:9" ht="150" customHeight="1" x14ac:dyDescent="0.35">
      <c r="A41" s="50">
        <v>38</v>
      </c>
      <c r="B41" s="58" t="s">
        <v>85</v>
      </c>
      <c r="C41" s="59" t="s">
        <v>86</v>
      </c>
      <c r="D41" s="53" t="s">
        <v>65</v>
      </c>
      <c r="E41" s="16">
        <v>70</v>
      </c>
      <c r="F41" s="57"/>
      <c r="G41" s="18">
        <f>Tabela2[[#This Row],[Zamówienie podstawowe]]*Tabela2[[#This Row],[Cena netto za jednostkę miary]]</f>
        <v>0</v>
      </c>
      <c r="H41" s="19"/>
      <c r="I41" s="18">
        <f>Tabela2[[#This Row],[Wartość netto (kolumna E x kolumna F)]]*(1+Tabela2[[#This Row],[Stawka vat]])</f>
        <v>0</v>
      </c>
    </row>
    <row r="42" spans="1:9" ht="150" customHeight="1" x14ac:dyDescent="0.35">
      <c r="A42" s="41">
        <v>39</v>
      </c>
      <c r="B42" s="58" t="s">
        <v>87</v>
      </c>
      <c r="C42" s="58" t="s">
        <v>88</v>
      </c>
      <c r="D42" s="53" t="s">
        <v>65</v>
      </c>
      <c r="E42" s="16">
        <v>25</v>
      </c>
      <c r="F42" s="57"/>
      <c r="G42" s="18">
        <f>Tabela2[[#This Row],[Zamówienie podstawowe]]*Tabela2[[#This Row],[Cena netto za jednostkę miary]]</f>
        <v>0</v>
      </c>
      <c r="H42" s="19"/>
      <c r="I42" s="18">
        <f>Tabela2[[#This Row],[Wartość netto (kolumna E x kolumna F)]]*(1+Tabela2[[#This Row],[Stawka vat]])</f>
        <v>0</v>
      </c>
    </row>
    <row r="43" spans="1:9" ht="150" customHeight="1" x14ac:dyDescent="0.35">
      <c r="A43" s="50">
        <v>40</v>
      </c>
      <c r="B43" s="58" t="s">
        <v>89</v>
      </c>
      <c r="C43" s="59" t="s">
        <v>90</v>
      </c>
      <c r="D43" s="53" t="s">
        <v>65</v>
      </c>
      <c r="E43" s="16">
        <v>50</v>
      </c>
      <c r="F43" s="57"/>
      <c r="G43" s="18">
        <f>Tabela2[[#This Row],[Zamówienie podstawowe]]*Tabela2[[#This Row],[Cena netto za jednostkę miary]]</f>
        <v>0</v>
      </c>
      <c r="H43" s="19"/>
      <c r="I43" s="18">
        <f>Tabela2[[#This Row],[Wartość netto (kolumna E x kolumna F)]]*(1+Tabela2[[#This Row],[Stawka vat]])</f>
        <v>0</v>
      </c>
    </row>
    <row r="44" spans="1:9" ht="150" customHeight="1" x14ac:dyDescent="0.35">
      <c r="A44" s="41">
        <v>41</v>
      </c>
      <c r="B44" s="59" t="s">
        <v>91</v>
      </c>
      <c r="C44" s="59" t="s">
        <v>92</v>
      </c>
      <c r="D44" s="53" t="s">
        <v>65</v>
      </c>
      <c r="E44" s="16">
        <v>50</v>
      </c>
      <c r="F44" s="57"/>
      <c r="G44" s="18">
        <f>Tabela2[[#This Row],[Zamówienie podstawowe]]*Tabela2[[#This Row],[Cena netto za jednostkę miary]]</f>
        <v>0</v>
      </c>
      <c r="H44" s="19"/>
      <c r="I44" s="18">
        <f>Tabela2[[#This Row],[Wartość netto (kolumna E x kolumna F)]]*(1+Tabela2[[#This Row],[Stawka vat]])</f>
        <v>0</v>
      </c>
    </row>
    <row r="45" spans="1:9" ht="150" customHeight="1" x14ac:dyDescent="0.35">
      <c r="A45" s="50">
        <v>42</v>
      </c>
      <c r="B45" s="59" t="s">
        <v>93</v>
      </c>
      <c r="C45" s="59" t="s">
        <v>94</v>
      </c>
      <c r="D45" s="53" t="s">
        <v>65</v>
      </c>
      <c r="E45" s="16">
        <v>75</v>
      </c>
      <c r="F45" s="54"/>
      <c r="G45" s="18">
        <f>Tabela2[[#This Row],[Zamówienie podstawowe]]*Tabela2[[#This Row],[Cena netto za jednostkę miary]]</f>
        <v>0</v>
      </c>
      <c r="H45" s="19"/>
      <c r="I45" s="18">
        <f>Tabela2[[#This Row],[Wartość netto (kolumna E x kolumna F)]]*(1+Tabela2[[#This Row],[Stawka vat]])</f>
        <v>0</v>
      </c>
    </row>
    <row r="46" spans="1:9" ht="150" customHeight="1" x14ac:dyDescent="0.35">
      <c r="A46" s="41">
        <v>43</v>
      </c>
      <c r="B46" s="60" t="s">
        <v>95</v>
      </c>
      <c r="C46" s="59" t="s">
        <v>96</v>
      </c>
      <c r="D46" s="53" t="s">
        <v>65</v>
      </c>
      <c r="E46" s="16">
        <v>241.5</v>
      </c>
      <c r="F46" s="54"/>
      <c r="G46" s="18">
        <f>Tabela2[[#This Row],[Zamówienie podstawowe]]*Tabela2[[#This Row],[Cena netto za jednostkę miary]]</f>
        <v>0</v>
      </c>
      <c r="H46" s="19"/>
      <c r="I46" s="18">
        <f>Tabela2[[#This Row],[Wartość netto (kolumna E x kolumna F)]]*(1+Tabela2[[#This Row],[Stawka vat]])</f>
        <v>0</v>
      </c>
    </row>
    <row r="47" spans="1:9" ht="150" customHeight="1" x14ac:dyDescent="0.35">
      <c r="A47" s="50">
        <v>44</v>
      </c>
      <c r="B47" s="60" t="s">
        <v>97</v>
      </c>
      <c r="C47" s="51" t="s">
        <v>98</v>
      </c>
      <c r="D47" s="53" t="s">
        <v>65</v>
      </c>
      <c r="E47" s="16">
        <v>250</v>
      </c>
      <c r="F47" s="54"/>
      <c r="G47" s="18">
        <f>Tabela2[[#This Row],[Zamówienie podstawowe]]*Tabela2[[#This Row],[Cena netto za jednostkę miary]]</f>
        <v>0</v>
      </c>
      <c r="H47" s="19"/>
      <c r="I47" s="18">
        <f>Tabela2[[#This Row],[Wartość netto (kolumna E x kolumna F)]]*(1+Tabela2[[#This Row],[Stawka vat]])</f>
        <v>0</v>
      </c>
    </row>
    <row r="48" spans="1:9" ht="150" customHeight="1" x14ac:dyDescent="0.35">
      <c r="A48" s="41">
        <v>45</v>
      </c>
      <c r="B48" s="60" t="s">
        <v>99</v>
      </c>
      <c r="C48" s="59" t="s">
        <v>100</v>
      </c>
      <c r="D48" s="53" t="s">
        <v>65</v>
      </c>
      <c r="E48" s="16">
        <v>65</v>
      </c>
      <c r="F48" s="54"/>
      <c r="G48" s="18">
        <f>Tabela2[[#This Row],[Zamówienie podstawowe]]*Tabela2[[#This Row],[Cena netto za jednostkę miary]]</f>
        <v>0</v>
      </c>
      <c r="H48" s="19"/>
      <c r="I48" s="18">
        <f>Tabela2[[#This Row],[Wartość netto (kolumna E x kolumna F)]]*(1+Tabela2[[#This Row],[Stawka vat]])</f>
        <v>0</v>
      </c>
    </row>
    <row r="49" spans="1:9" ht="150" customHeight="1" x14ac:dyDescent="0.35">
      <c r="A49" s="50">
        <v>46</v>
      </c>
      <c r="B49" s="60" t="s">
        <v>101</v>
      </c>
      <c r="C49" s="59" t="s">
        <v>102</v>
      </c>
      <c r="D49" s="53" t="s">
        <v>65</v>
      </c>
      <c r="E49" s="16">
        <v>35</v>
      </c>
      <c r="F49" s="54"/>
      <c r="G49" s="18">
        <f>Tabela2[[#This Row],[Zamówienie podstawowe]]*Tabela2[[#This Row],[Cena netto za jednostkę miary]]</f>
        <v>0</v>
      </c>
      <c r="H49" s="19"/>
      <c r="I49" s="18">
        <f>Tabela2[[#This Row],[Wartość netto (kolumna E x kolumna F)]]*(1+Tabela2[[#This Row],[Stawka vat]])</f>
        <v>0</v>
      </c>
    </row>
    <row r="50" spans="1:9" ht="150" customHeight="1" x14ac:dyDescent="0.35">
      <c r="A50" s="41">
        <v>47</v>
      </c>
      <c r="B50" s="51" t="s">
        <v>103</v>
      </c>
      <c r="C50" s="52" t="s">
        <v>104</v>
      </c>
      <c r="D50" s="53" t="s">
        <v>65</v>
      </c>
      <c r="E50" s="16">
        <v>50</v>
      </c>
      <c r="F50" s="54"/>
      <c r="G50" s="18">
        <f>Tabela2[[#This Row],[Zamówienie podstawowe]]*Tabela2[[#This Row],[Cena netto za jednostkę miary]]</f>
        <v>0</v>
      </c>
      <c r="H50" s="19"/>
      <c r="I50" s="18">
        <f>Tabela2[[#This Row],[Wartość netto (kolumna E x kolumna F)]]*(1+Tabela2[[#This Row],[Stawka vat]])</f>
        <v>0</v>
      </c>
    </row>
    <row r="51" spans="1:9" ht="150" customHeight="1" x14ac:dyDescent="0.35">
      <c r="A51" s="50">
        <v>48</v>
      </c>
      <c r="B51" s="60" t="s">
        <v>105</v>
      </c>
      <c r="C51" s="59" t="s">
        <v>106</v>
      </c>
      <c r="D51" s="53" t="s">
        <v>65</v>
      </c>
      <c r="E51" s="16">
        <v>25.5</v>
      </c>
      <c r="F51" s="54"/>
      <c r="G51" s="18">
        <f>Tabela2[[#This Row],[Zamówienie podstawowe]]*Tabela2[[#This Row],[Cena netto za jednostkę miary]]</f>
        <v>0</v>
      </c>
      <c r="H51" s="19"/>
      <c r="I51" s="18">
        <f>Tabela2[[#This Row],[Wartość netto (kolumna E x kolumna F)]]*(1+Tabela2[[#This Row],[Stawka vat]])</f>
        <v>0</v>
      </c>
    </row>
    <row r="52" spans="1:9" ht="150" customHeight="1" x14ac:dyDescent="0.35">
      <c r="A52" s="41">
        <v>49</v>
      </c>
      <c r="B52" s="51" t="s">
        <v>107</v>
      </c>
      <c r="C52" s="52" t="s">
        <v>108</v>
      </c>
      <c r="D52" s="53" t="s">
        <v>65</v>
      </c>
      <c r="E52" s="16">
        <v>108</v>
      </c>
      <c r="F52" s="54"/>
      <c r="G52" s="18">
        <f>Tabela2[[#This Row],[Zamówienie podstawowe]]*Tabela2[[#This Row],[Cena netto za jednostkę miary]]</f>
        <v>0</v>
      </c>
      <c r="H52" s="19"/>
      <c r="I52" s="18">
        <f>Tabela2[[#This Row],[Wartość netto (kolumna E x kolumna F)]]*(1+Tabela2[[#This Row],[Stawka vat]])</f>
        <v>0</v>
      </c>
    </row>
    <row r="53" spans="1:9" ht="150" customHeight="1" x14ac:dyDescent="0.35">
      <c r="A53" s="50">
        <v>50</v>
      </c>
      <c r="B53" s="61" t="s">
        <v>109</v>
      </c>
      <c r="C53" s="52" t="s">
        <v>110</v>
      </c>
      <c r="D53" s="53" t="s">
        <v>65</v>
      </c>
      <c r="E53" s="16">
        <v>81</v>
      </c>
      <c r="F53" s="54"/>
      <c r="G53" s="18">
        <f>Tabela2[[#This Row],[Zamówienie podstawowe]]*Tabela2[[#This Row],[Cena netto za jednostkę miary]]</f>
        <v>0</v>
      </c>
      <c r="H53" s="19"/>
      <c r="I53" s="18">
        <f>Tabela2[[#This Row],[Wartość netto (kolumna E x kolumna F)]]*(1+Tabela2[[#This Row],[Stawka vat]])</f>
        <v>0</v>
      </c>
    </row>
    <row r="54" spans="1:9" ht="150" customHeight="1" x14ac:dyDescent="0.35">
      <c r="A54" s="41">
        <v>51</v>
      </c>
      <c r="B54" s="51" t="s">
        <v>111</v>
      </c>
      <c r="C54" s="52" t="s">
        <v>112</v>
      </c>
      <c r="D54" s="53" t="s">
        <v>65</v>
      </c>
      <c r="E54" s="16">
        <v>45</v>
      </c>
      <c r="F54" s="54"/>
      <c r="G54" s="18">
        <f>Tabela2[[#This Row],[Zamówienie podstawowe]]*Tabela2[[#This Row],[Cena netto za jednostkę miary]]</f>
        <v>0</v>
      </c>
      <c r="H54" s="19"/>
      <c r="I54" s="18">
        <f>Tabela2[[#This Row],[Wartość netto (kolumna E x kolumna F)]]*(1+Tabela2[[#This Row],[Stawka vat]])</f>
        <v>0</v>
      </c>
    </row>
    <row r="55" spans="1:9" ht="150" customHeight="1" x14ac:dyDescent="0.35">
      <c r="A55" s="50">
        <v>52</v>
      </c>
      <c r="B55" s="51" t="s">
        <v>113</v>
      </c>
      <c r="C55" s="52" t="s">
        <v>114</v>
      </c>
      <c r="D55" s="53" t="s">
        <v>65</v>
      </c>
      <c r="E55" s="16">
        <v>15</v>
      </c>
      <c r="F55" s="54"/>
      <c r="G55" s="18">
        <f>Tabela2[[#This Row],[Zamówienie podstawowe]]*Tabela2[[#This Row],[Cena netto za jednostkę miary]]</f>
        <v>0</v>
      </c>
      <c r="H55" s="19"/>
      <c r="I55" s="18">
        <f>Tabela2[[#This Row],[Wartość netto (kolumna E x kolumna F)]]*(1+Tabela2[[#This Row],[Stawka vat]])</f>
        <v>0</v>
      </c>
    </row>
    <row r="56" spans="1:9" ht="150" customHeight="1" x14ac:dyDescent="0.35">
      <c r="A56" s="41">
        <v>53</v>
      </c>
      <c r="B56" s="51" t="s">
        <v>115</v>
      </c>
      <c r="C56" s="52" t="s">
        <v>116</v>
      </c>
      <c r="D56" s="53" t="s">
        <v>65</v>
      </c>
      <c r="E56" s="16">
        <v>35</v>
      </c>
      <c r="F56" s="54"/>
      <c r="G56" s="18">
        <f>Tabela2[[#This Row],[Zamówienie podstawowe]]*Tabela2[[#This Row],[Cena netto za jednostkę miary]]</f>
        <v>0</v>
      </c>
      <c r="H56" s="19"/>
      <c r="I56" s="18">
        <f>Tabela2[[#This Row],[Wartość netto (kolumna E x kolumna F)]]*(1+Tabela2[[#This Row],[Stawka vat]])</f>
        <v>0</v>
      </c>
    </row>
    <row r="57" spans="1:9" ht="150" customHeight="1" x14ac:dyDescent="0.35">
      <c r="A57" s="50">
        <v>54</v>
      </c>
      <c r="B57" s="51" t="s">
        <v>117</v>
      </c>
      <c r="C57" s="52" t="s">
        <v>118</v>
      </c>
      <c r="D57" s="53" t="s">
        <v>65</v>
      </c>
      <c r="E57" s="16">
        <v>25</v>
      </c>
      <c r="F57" s="54"/>
      <c r="G57" s="18">
        <f>Tabela2[[#This Row],[Zamówienie podstawowe]]*Tabela2[[#This Row],[Cena netto za jednostkę miary]]</f>
        <v>0</v>
      </c>
      <c r="H57" s="19"/>
      <c r="I57" s="18">
        <f>Tabela2[[#This Row],[Wartość netto (kolumna E x kolumna F)]]*(1+Tabela2[[#This Row],[Stawka vat]])</f>
        <v>0</v>
      </c>
    </row>
    <row r="58" spans="1:9" ht="195" customHeight="1" x14ac:dyDescent="0.35">
      <c r="A58" s="41">
        <v>55</v>
      </c>
      <c r="B58" s="42" t="s">
        <v>119</v>
      </c>
      <c r="C58" s="43" t="s">
        <v>120</v>
      </c>
      <c r="D58" s="16" t="s">
        <v>12</v>
      </c>
      <c r="E58" s="16">
        <v>870</v>
      </c>
      <c r="F58" s="20"/>
      <c r="G58" s="18">
        <f>Tabela2[[#This Row],[Zamówienie podstawowe]]*Tabela2[[#This Row],[Cena netto za jednostkę miary]]</f>
        <v>0</v>
      </c>
      <c r="H58" s="19"/>
      <c r="I58" s="18">
        <f>Tabela2[[#This Row],[Wartość netto (kolumna E x kolumna F)]]*(1+Tabela2[[#This Row],[Stawka vat]])</f>
        <v>0</v>
      </c>
    </row>
    <row r="59" spans="1:9" x14ac:dyDescent="0.35">
      <c r="A59" s="24"/>
      <c r="B59" s="25"/>
      <c r="C59" s="26"/>
      <c r="D59" s="27"/>
      <c r="E59" s="27"/>
      <c r="F59" s="28" t="s">
        <v>121</v>
      </c>
      <c r="G59" s="64">
        <f>SUM(Tabela2[Wartość netto (kolumna E x kolumna F)])</f>
        <v>0</v>
      </c>
      <c r="H59" s="64"/>
      <c r="I59" s="64"/>
    </row>
    <row r="60" spans="1:9" ht="30" customHeight="1" x14ac:dyDescent="0.35">
      <c r="A60" s="24"/>
      <c r="B60" s="29"/>
      <c r="C60" s="26"/>
      <c r="D60" s="30"/>
      <c r="E60" s="30"/>
      <c r="F60" s="28" t="s">
        <v>122</v>
      </c>
      <c r="G60" s="62">
        <f>SUM(I4:I58)</f>
        <v>0</v>
      </c>
      <c r="H60" s="62"/>
      <c r="I60" s="62"/>
    </row>
    <row r="61" spans="1:9" ht="30" customHeight="1" x14ac:dyDescent="0.35">
      <c r="A61" s="24"/>
      <c r="B61" s="29"/>
      <c r="C61" s="26"/>
      <c r="D61" s="30"/>
      <c r="E61" s="30"/>
      <c r="F61" s="30"/>
      <c r="G61" s="31"/>
      <c r="H61" s="30"/>
      <c r="I61" s="30"/>
    </row>
    <row r="62" spans="1:9" ht="30" customHeight="1" x14ac:dyDescent="0.35">
      <c r="B62" s="66" t="s">
        <v>123</v>
      </c>
      <c r="C62" s="66"/>
      <c r="D62" s="66"/>
      <c r="E62" s="66"/>
      <c r="F62" s="66"/>
      <c r="G62" s="66"/>
      <c r="H62" s="66"/>
      <c r="I62" s="66"/>
    </row>
    <row r="63" spans="1:9" x14ac:dyDescent="0.35">
      <c r="B63" s="66"/>
      <c r="C63" s="66"/>
      <c r="D63" s="66"/>
      <c r="E63" s="66"/>
      <c r="F63" s="66"/>
      <c r="G63" s="66"/>
      <c r="H63" s="66"/>
      <c r="I63" s="66"/>
    </row>
    <row r="64" spans="1:9" x14ac:dyDescent="0.35">
      <c r="B64" s="66"/>
      <c r="C64" s="66"/>
      <c r="D64" s="66"/>
      <c r="E64" s="66"/>
      <c r="F64" s="66"/>
      <c r="G64" s="66"/>
      <c r="H64" s="66"/>
      <c r="I64" s="66"/>
    </row>
  </sheetData>
  <mergeCells count="5">
    <mergeCell ref="G60:I60"/>
    <mergeCell ref="A2:I2"/>
    <mergeCell ref="G59:I59"/>
    <mergeCell ref="B1:C1"/>
    <mergeCell ref="B62:I64"/>
  </mergeCells>
  <phoneticPr fontId="11" type="noConversion"/>
  <pageMargins left="0" right="0" top="1.3888888888888801E-3" bottom="0" header="0.31527777777777799" footer="0.51180555555555496"/>
  <pageSetup paperSize="9" firstPageNumber="0" fitToHeight="0" orientation="landscape" horizontalDpi="300" verticalDpi="300"/>
  <headerFooter>
    <oddHeader>&amp;C&amp;F</oddHead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6131B7C3E51BF4E9DCE52B569F3A754" ma:contentTypeVersion="19" ma:contentTypeDescription="Utwórz nowy dokument." ma:contentTypeScope="" ma:versionID="0798b82035801efa129cf35de05d7b31">
  <xsd:schema xmlns:xsd="http://www.w3.org/2001/XMLSchema" xmlns:xs="http://www.w3.org/2001/XMLSchema" xmlns:p="http://schemas.microsoft.com/office/2006/metadata/properties" xmlns:ns2="fa13d19b-17a0-4d3b-95ea-121133dbdcbc" xmlns:ns3="be11c363-78ab-48ae-8e9f-9e8de82022b6" targetNamespace="http://schemas.microsoft.com/office/2006/metadata/properties" ma:root="true" ma:fieldsID="1606c99ec540fec7cb8175253b24db81" ns2:_="" ns3:_="">
    <xsd:import namespace="fa13d19b-17a0-4d3b-95ea-121133dbdcbc"/>
    <xsd:import namespace="be11c363-78ab-48ae-8e9f-9e8de82022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3:TaxCatchAll" minOccurs="0"/>
                <xsd:element ref="ns2:MediaServiceGenerationTime" minOccurs="0"/>
                <xsd:element ref="ns2:MediaServiceEventHashCode" minOccurs="0"/>
                <xsd:element ref="ns2:lcf76f155ced4ddcb4097134ff3c332f" minOccurs="0"/>
                <xsd:element ref="ns2:MediaLengthInSeconds" minOccurs="0"/>
                <xsd:element ref="ns2:MediaServiceDateTaken" minOccurs="0"/>
                <xsd:element ref="ns2:MediaServiceOCR"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13d19b-17a0-4d3b-95ea-121133dbdcb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Tagi obrazów" ma:readOnly="false" ma:fieldId="{5cf76f15-5ced-4ddc-b409-7134ff3c332f}" ma:taxonomyMulti="true" ma:sspId="df511b4e-3975-49a1-a2ef-7f1de735e9c8" ma:termSetId="09814cd3-568e-fe90-9814-8d621ff8fb84" ma:anchorId="fba54fb3-c3e1-fe81-a776-ca4b69148c4d" ma:open="true" ma:isKeyword="false">
      <xsd:complexType>
        <xsd:sequence>
          <xsd:element ref="pc:Terms" minOccurs="0" maxOccurs="1"/>
        </xsd:sequence>
      </xsd:complex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e11c363-78ab-48ae-8e9f-9e8de82022b6" elementFormDefault="qualified">
    <xsd:import namespace="http://schemas.microsoft.com/office/2006/documentManagement/types"/>
    <xsd:import namespace="http://schemas.microsoft.com/office/infopath/2007/PartnerControls"/>
    <xsd:element name="SharedWithUsers" ma:index="10"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Udostępnione dla — szczegóły" ma:internalName="SharedWithDetails" ma:readOnly="true">
      <xsd:simpleType>
        <xsd:restriction base="dms:Note">
          <xsd:maxLength value="255"/>
        </xsd:restriction>
      </xsd:simpleType>
    </xsd:element>
    <xsd:element name="TaxCatchAll" ma:index="14" nillable="true" ma:displayName="Taxonomy Catch All Column" ma:hidden="true" ma:list="{e3f94b9c-370a-4455-81f5-7a8ffdb820f2}" ma:internalName="TaxCatchAll" ma:showField="CatchAllData" ma:web="be11c363-78ab-48ae-8e9f-9e8de82022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a13d19b-17a0-4d3b-95ea-121133dbdcbc">
      <Terms xmlns="http://schemas.microsoft.com/office/infopath/2007/PartnerControls"/>
    </lcf76f155ced4ddcb4097134ff3c332f>
    <TaxCatchAll xmlns="be11c363-78ab-48ae-8e9f-9e8de82022b6" xsi:nil="true"/>
  </documentManagement>
</p:properties>
</file>

<file path=customXml/itemProps1.xml><?xml version="1.0" encoding="utf-8"?>
<ds:datastoreItem xmlns:ds="http://schemas.openxmlformats.org/officeDocument/2006/customXml" ds:itemID="{5107BF22-4E3F-42E5-9BFF-0CE5891AE11A}"/>
</file>

<file path=customXml/itemProps2.xml><?xml version="1.0" encoding="utf-8"?>
<ds:datastoreItem xmlns:ds="http://schemas.openxmlformats.org/officeDocument/2006/customXml" ds:itemID="{7194FFFF-8AFD-4F91-8B1E-70D2DD644C50}">
  <ds:schemaRefs>
    <ds:schemaRef ds:uri="http://schemas.microsoft.com/sharepoint/v3/contenttype/forms"/>
  </ds:schemaRefs>
</ds:datastoreItem>
</file>

<file path=customXml/itemProps3.xml><?xml version="1.0" encoding="utf-8"?>
<ds:datastoreItem xmlns:ds="http://schemas.openxmlformats.org/officeDocument/2006/customXml" ds:itemID="{90140FF9-D644-4EA6-960D-3113A0DC013F}">
  <ds:schemaRefs>
    <ds:schemaRef ds:uri="http://schemas.microsoft.com/office/2006/metadata/properties"/>
    <ds:schemaRef ds:uri="http://schemas.microsoft.com/office/infopath/2007/PartnerControls"/>
    <ds:schemaRef ds:uri="fa13d19b-17a0-4d3b-95ea-121133dbdcbc"/>
    <ds:schemaRef ds:uri="be11c363-78ab-48ae-8e9f-9e8de82022b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ART. DO ODPIEKU, PRZEKĄSKI SŁON</vt:lpstr>
      <vt:lpstr>'ART. DO ODPIEKU, PRZEKĄSKI SŁON'!Obszar_wydruku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Dorota Szymańska</dc:creator>
  <cp:keywords/>
  <dc:description/>
  <cp:lastModifiedBy>Marcin Łowczynowski</cp:lastModifiedBy>
  <cp:revision>2</cp:revision>
  <dcterms:created xsi:type="dcterms:W3CDTF">2019-08-09T09:10:28Z</dcterms:created>
  <dcterms:modified xsi:type="dcterms:W3CDTF">2024-10-09T11:53:29Z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ntentTypeId">
    <vt:lpwstr>0x010100B6131B7C3E51BF4E9DCE52B569F3A754</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MediaServiceImageTags">
    <vt:lpwstr/>
  </property>
  <property fmtid="{D5CDD505-2E9C-101B-9397-08002B2CF9AE}" pid="8" name="ScaleCrop">
    <vt:bool>false</vt:bool>
  </property>
  <property fmtid="{D5CDD505-2E9C-101B-9397-08002B2CF9AE}" pid="9" name="ShareDoc">
    <vt:bool>false</vt:bool>
  </property>
</Properties>
</file>